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filterPrivacy="1" defaultThemeVersion="166925"/>
  <xr:revisionPtr revIDLastSave="0" documentId="13_ncr:1_{2DB9CE71-F330-4CD2-AE05-A13EFF443149}" xr6:coauthVersionLast="47" xr6:coauthVersionMax="47" xr10:uidLastSave="{00000000-0000-0000-0000-000000000000}"/>
  <bookViews>
    <workbookView xWindow="-120" yWindow="-120" windowWidth="29040" windowHeight="15720" xr2:uid="{AC6EFB93-890B-46EB-943F-2B90328FD9EC}"/>
  </bookViews>
  <sheets>
    <sheet name="Sheet1" sheetId="1" r:id="rId1"/>
  </sheets>
  <definedNames>
    <definedName name="_xlnm._FilterDatabase" localSheetId="0" hidden="1">Sheet1!$A$11:$AQ$11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10" i="1" l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2" i="1"/>
  <c r="P10" i="1" s="1"/>
</calcChain>
</file>

<file path=xl/sharedStrings.xml><?xml version="1.0" encoding="utf-8"?>
<sst xmlns="http://schemas.openxmlformats.org/spreadsheetml/2006/main" count="1161" uniqueCount="229">
  <si>
    <t>BRAND</t>
    <phoneticPr fontId="3"/>
  </si>
  <si>
    <t>GENDER</t>
    <phoneticPr fontId="3"/>
  </si>
  <si>
    <t>PHOTO</t>
    <phoneticPr fontId="3"/>
  </si>
  <si>
    <t>ITEM</t>
    <phoneticPr fontId="3"/>
  </si>
  <si>
    <t>REF.NO</t>
    <phoneticPr fontId="3"/>
  </si>
  <si>
    <t>COLOR</t>
    <phoneticPr fontId="3"/>
  </si>
  <si>
    <t>SIZE</t>
    <phoneticPr fontId="3"/>
  </si>
  <si>
    <t>AMI PARIS</t>
    <phoneticPr fontId="3"/>
  </si>
  <si>
    <t>UNISEX</t>
  </si>
  <si>
    <t>SWEAT</t>
    <phoneticPr fontId="3"/>
  </si>
  <si>
    <t>USW016.JE0052</t>
  </si>
  <si>
    <t>COTTON</t>
    <phoneticPr fontId="3"/>
  </si>
  <si>
    <t>185</t>
  </si>
  <si>
    <t>IVORY</t>
  </si>
  <si>
    <t>XS</t>
  </si>
  <si>
    <t>S</t>
  </si>
  <si>
    <t>TSHIRT AMI AM</t>
  </si>
  <si>
    <t>UTS024.726</t>
  </si>
  <si>
    <t>HEATHER ASH GREY</t>
  </si>
  <si>
    <t>XXS</t>
  </si>
  <si>
    <t>M</t>
  </si>
  <si>
    <t>L</t>
  </si>
  <si>
    <t>XL</t>
  </si>
  <si>
    <t>XXL</t>
  </si>
  <si>
    <t>SW AMI PARIS</t>
  </si>
  <si>
    <t>USW247.730</t>
  </si>
  <si>
    <t>DARK COFFEE</t>
  </si>
  <si>
    <t>0951</t>
  </si>
  <si>
    <t>COTTON</t>
  </si>
  <si>
    <t>RED ADC HAT</t>
  </si>
  <si>
    <t>UHA246.AW0041</t>
  </si>
  <si>
    <t>001</t>
  </si>
  <si>
    <t>BLACK</t>
  </si>
  <si>
    <t>CANADA GOOSE</t>
    <phoneticPr fontId="3"/>
  </si>
  <si>
    <t>LADIES</t>
    <phoneticPr fontId="3"/>
  </si>
  <si>
    <t>TRILLIUM PARKA - HD</t>
  </si>
  <si>
    <t>6660W</t>
  </si>
  <si>
    <t>Black - Noir</t>
  </si>
  <si>
    <t>CLAIR VEST black label</t>
  </si>
  <si>
    <t>2333WB</t>
  </si>
  <si>
    <t>MENS</t>
    <phoneticPr fontId="3"/>
  </si>
  <si>
    <t>CARSON PARKA</t>
  </si>
  <si>
    <t>2079M</t>
  </si>
  <si>
    <t>Atlantic Navy</t>
  </si>
  <si>
    <t>GARSON VEST black label</t>
  </si>
  <si>
    <t>4151MB</t>
  </si>
  <si>
    <t>T-SHIRT</t>
    <phoneticPr fontId="3"/>
  </si>
  <si>
    <t>1420M</t>
  </si>
  <si>
    <t>WHITE</t>
  </si>
  <si>
    <t>PRADA</t>
    <phoneticPr fontId="3"/>
  </si>
  <si>
    <t>JACKET</t>
    <phoneticPr fontId="3"/>
  </si>
  <si>
    <t>SGC834</t>
  </si>
  <si>
    <t>POLYAMIDE</t>
  </si>
  <si>
    <t>F0002</t>
  </si>
  <si>
    <t>NERO</t>
  </si>
  <si>
    <t>SC810</t>
  </si>
  <si>
    <t>HOODY</t>
    <phoneticPr fontId="3"/>
  </si>
  <si>
    <t>UJL24B</t>
  </si>
  <si>
    <t>F0018</t>
  </si>
  <si>
    <t>NATURAL</t>
    <phoneticPr fontId="3"/>
  </si>
  <si>
    <t>GLOVE</t>
  </si>
  <si>
    <t>2GG795</t>
  </si>
  <si>
    <t>NYLON/LEATHER</t>
    <phoneticPr fontId="3"/>
  </si>
  <si>
    <t>FENDI</t>
    <phoneticPr fontId="3"/>
  </si>
  <si>
    <t>GIROCOLLO MACRO FF WOOL</t>
  </si>
  <si>
    <t>FZX091</t>
  </si>
  <si>
    <t>WOOL 100%</t>
    <phoneticPr fontId="3"/>
  </si>
  <si>
    <t>F1M2Q</t>
  </si>
  <si>
    <t>CORDOVAN/QUINOA</t>
  </si>
  <si>
    <t>F1ML0</t>
  </si>
  <si>
    <t>PELTRO+FLANNEL</t>
  </si>
  <si>
    <t>T-SHIRT MADE IN FENDI H.L.J.</t>
  </si>
  <si>
    <t>FY0936</t>
  </si>
  <si>
    <t>F0QA1</t>
  </si>
  <si>
    <t>T-SHIRT J.FRINGED PRINT FF</t>
  </si>
  <si>
    <t>F04V6</t>
  </si>
  <si>
    <t>MIRTO</t>
  </si>
  <si>
    <t>BUCKET FF JACQUARD+LE</t>
  </si>
  <si>
    <t>FXQ801</t>
  </si>
  <si>
    <t>F0VAT</t>
  </si>
  <si>
    <t>TABACCO MORO</t>
  </si>
  <si>
    <t>M</t>
    <phoneticPr fontId="3"/>
  </si>
  <si>
    <t>BUCKET HAT</t>
  </si>
  <si>
    <t>FXQ899</t>
  </si>
  <si>
    <t>F0QE1</t>
  </si>
  <si>
    <t>TABACCO</t>
  </si>
  <si>
    <t>HAT</t>
    <phoneticPr fontId="3"/>
  </si>
  <si>
    <t>F0QG2</t>
  </si>
  <si>
    <t>KHAKI</t>
    <phoneticPr fontId="3"/>
  </si>
  <si>
    <t>F0QA2</t>
  </si>
  <si>
    <t>BLUE</t>
    <phoneticPr fontId="3"/>
  </si>
  <si>
    <t>CAP</t>
    <phoneticPr fontId="3"/>
  </si>
  <si>
    <t>FXQ768</t>
  </si>
  <si>
    <t>F</t>
    <phoneticPr fontId="3"/>
  </si>
  <si>
    <t>TATRAS</t>
    <phoneticPr fontId="3"/>
  </si>
  <si>
    <t>LADIES</t>
    <phoneticPr fontId="3"/>
  </si>
  <si>
    <t>LARALI</t>
  </si>
  <si>
    <t>LTLA24A4236-D</t>
  </si>
  <si>
    <t>01</t>
  </si>
  <si>
    <t>FLUANTA</t>
  </si>
  <si>
    <t>LTMA24A4127-D</t>
  </si>
  <si>
    <t>MENS</t>
    <phoneticPr fontId="3"/>
  </si>
  <si>
    <t>OSODO</t>
  </si>
  <si>
    <t>MTAT24A4838-D</t>
  </si>
  <si>
    <t>Black</t>
  </si>
  <si>
    <t>DEMETRIA</t>
  </si>
  <si>
    <t>LTAT24S4003O</t>
  </si>
  <si>
    <t>LAULA</t>
  </si>
  <si>
    <t>LTAT24S4994-D</t>
  </si>
  <si>
    <t>MANISIO</t>
    <phoneticPr fontId="3"/>
  </si>
  <si>
    <t>MTAT24S4939-D</t>
  </si>
  <si>
    <t>NAVY</t>
  </si>
  <si>
    <t>MANISIO</t>
  </si>
  <si>
    <t>HERNO</t>
    <phoneticPr fontId="3"/>
  </si>
  <si>
    <t>PI0177DIC</t>
  </si>
  <si>
    <t>2WAY</t>
    <phoneticPr fontId="3"/>
  </si>
  <si>
    <t>PI001920D</t>
  </si>
  <si>
    <t>NERO ESPRESSO</t>
  </si>
  <si>
    <t>Chantilly</t>
  </si>
  <si>
    <t>PI001959D</t>
  </si>
  <si>
    <t>PI001965D</t>
  </si>
  <si>
    <t>Nero</t>
  </si>
  <si>
    <t>PI0660D</t>
  </si>
  <si>
    <t>CAMMELLO</t>
  </si>
  <si>
    <t>PI080DL</t>
  </si>
  <si>
    <t>GRIGIO</t>
  </si>
  <si>
    <t>PI001810D</t>
  </si>
  <si>
    <t>BEIGE</t>
  </si>
  <si>
    <t>PI001936D</t>
  </si>
  <si>
    <t>Cammello</t>
  </si>
  <si>
    <t>Blu</t>
  </si>
  <si>
    <t>CA000543D</t>
  </si>
  <si>
    <t>CHANTILLY</t>
  </si>
  <si>
    <t>MAISON KITSUNE</t>
  </si>
  <si>
    <t>SWEATSHIRT</t>
  </si>
  <si>
    <t>LW00302KM0001</t>
  </si>
  <si>
    <t>P199</t>
  </si>
  <si>
    <t>BABY FOX PATCH BOXY CARDIGAN</t>
  </si>
  <si>
    <t>LW00507KT1006</t>
  </si>
  <si>
    <t>H120</t>
  </si>
  <si>
    <t>LIGHT GREY MELANGE</t>
  </si>
  <si>
    <t>BABY FOX PATCH FITTED CARDIGAN</t>
  </si>
  <si>
    <t>LW00508KT1006</t>
  </si>
  <si>
    <t>COLLEGE FOX PRINTED COMFORT SWEATSHIRT</t>
  </si>
  <si>
    <t>LW00306KM0307</t>
  </si>
  <si>
    <t>OLY PALAIS ROYAL ADJUSTED SWEATSHIRT</t>
  </si>
  <si>
    <t>JW00363KM0001</t>
  </si>
  <si>
    <t>P602</t>
  </si>
  <si>
    <t>SOFT PINK</t>
  </si>
  <si>
    <t>TONAL FOX HEAD PATCH COMFORT HOODIE</t>
  </si>
  <si>
    <t>LW00701KM0307</t>
  </si>
  <si>
    <t>P399</t>
  </si>
  <si>
    <t>BOTTLE GREEN</t>
  </si>
  <si>
    <t>COLLEGE FOX EMBROIDERED COMFORT HOODIE</t>
  </si>
  <si>
    <t>LW00702KM0307</t>
  </si>
  <si>
    <t>P360</t>
  </si>
  <si>
    <t>KHAKI</t>
  </si>
  <si>
    <t>TEDDY BLOUSON IN COTTON SATIN WITH GREY FOX HEAD P</t>
  </si>
  <si>
    <t>LW02104WW0093</t>
  </si>
  <si>
    <t>TRICOLOR FOX PATCH CLASSIC HOODIE</t>
  </si>
  <si>
    <t>AU00307KM0001</t>
  </si>
  <si>
    <t>GREY FOX HEAD PATCH CLASSIC HOODIE</t>
  </si>
  <si>
    <t>GU00335KM0002</t>
  </si>
  <si>
    <t>P700</t>
  </si>
  <si>
    <t>ECRU</t>
  </si>
  <si>
    <t>BOLD FOX HEAD PATCH COMFORT LONG SLEEVES TEE SHIRT</t>
  </si>
  <si>
    <t>LM00109KJ0118</t>
  </si>
  <si>
    <t>FOX HEAD PATCH REGULAR SWEATSHIRT</t>
  </si>
  <si>
    <t>LM00301KM0001</t>
  </si>
  <si>
    <t>FOX HEAD PATCH REGULAR HOODIE</t>
  </si>
  <si>
    <t>LM00702KM0001</t>
  </si>
  <si>
    <t>HANDWRITING COMFORT ZIPPED HOODIE</t>
  </si>
  <si>
    <t>NM00703KM0307</t>
  </si>
  <si>
    <t>B197</t>
  </si>
  <si>
    <t>BLACK/WHITE</t>
  </si>
  <si>
    <t>SWEATPANTS</t>
    <phoneticPr fontId="3"/>
  </si>
  <si>
    <t>NM01124KM0307</t>
  </si>
  <si>
    <t>MAISON KITSUNE OARS REGULAR HOODIE</t>
  </si>
  <si>
    <t>LM00710KM0001</t>
  </si>
  <si>
    <t>IVY LEAGUE COMFORT HOODIE</t>
  </si>
  <si>
    <t>LM00711KM0307</t>
  </si>
  <si>
    <t>P476</t>
  </si>
  <si>
    <t>INK BLUE</t>
  </si>
  <si>
    <t>PRIZES OVERSIZE HOODIE</t>
  </si>
  <si>
    <t>LM00712KM0001</t>
  </si>
  <si>
    <t xml:space="preserve"> LOEWE</t>
    <phoneticPr fontId="3"/>
  </si>
  <si>
    <t>FLOW RUNNER</t>
  </si>
  <si>
    <t>M816282X10</t>
  </si>
  <si>
    <t>NYLON / SUEDE</t>
    <phoneticPr fontId="3"/>
  </si>
  <si>
    <t>LOEWE CAMPO CHELSEA BOOT</t>
  </si>
  <si>
    <t>M816285X93</t>
  </si>
  <si>
    <t>CALF</t>
  </si>
  <si>
    <t>L815282XA7</t>
  </si>
  <si>
    <t>NYLON / SUEDE</t>
  </si>
  <si>
    <t>L815282X35</t>
  </si>
  <si>
    <t>L815282X88</t>
  </si>
  <si>
    <t>APPAREL - IN STOCK</t>
    <phoneticPr fontId="2"/>
  </si>
  <si>
    <r>
      <rPr>
        <b/>
        <sz val="12"/>
        <color theme="0"/>
        <rFont val="Meiryo UI"/>
        <family val="3"/>
        <charset val="128"/>
      </rPr>
      <t>発注数量</t>
    </r>
    <rPh sb="0" eb="4">
      <t>ハッチュウスウリョウ</t>
    </rPh>
    <phoneticPr fontId="2"/>
  </si>
  <si>
    <r>
      <rPr>
        <b/>
        <sz val="12"/>
        <color theme="0"/>
        <rFont val="Meiryo UI"/>
        <family val="3"/>
        <charset val="128"/>
      </rPr>
      <t>合計金額</t>
    </r>
    <rPh sb="0" eb="4">
      <t>ゴウケイキンガク</t>
    </rPh>
    <phoneticPr fontId="3"/>
  </si>
  <si>
    <r>
      <rPr>
        <b/>
        <sz val="12"/>
        <color theme="0"/>
        <rFont val="Meiryo UI"/>
        <family val="3"/>
        <charset val="128"/>
      </rPr>
      <t>掛率</t>
    </r>
    <rPh sb="0" eb="2">
      <t>カケリツ</t>
    </rPh>
    <phoneticPr fontId="3"/>
  </si>
  <si>
    <r>
      <rPr>
        <b/>
        <sz val="12"/>
        <color theme="0"/>
        <rFont val="Meiryo UI"/>
        <family val="3"/>
        <charset val="128"/>
      </rPr>
      <t>卸値</t>
    </r>
    <rPh sb="0" eb="2">
      <t>オロシネ</t>
    </rPh>
    <phoneticPr fontId="3"/>
  </si>
  <si>
    <r>
      <rPr>
        <b/>
        <sz val="12"/>
        <color theme="0"/>
        <rFont val="Meiryo UI"/>
        <family val="3"/>
        <charset val="128"/>
      </rPr>
      <t>数量</t>
    </r>
    <rPh sb="0" eb="2">
      <t>スウリョウ</t>
    </rPh>
    <phoneticPr fontId="3"/>
  </si>
  <si>
    <r>
      <rPr>
        <b/>
        <sz val="12"/>
        <color theme="1"/>
        <rFont val="Meiryo UI"/>
        <family val="3"/>
        <charset val="128"/>
      </rPr>
      <t>【条件】</t>
    </r>
  </si>
  <si>
    <r>
      <rPr>
        <b/>
        <sz val="12"/>
        <color theme="1"/>
        <rFont val="Meiryo UI"/>
        <family val="3"/>
        <charset val="128"/>
      </rPr>
      <t>■締切：</t>
    </r>
    <r>
      <rPr>
        <b/>
        <sz val="12"/>
        <color theme="1"/>
        <rFont val="Calibri"/>
        <family val="2"/>
      </rPr>
      <t>25/01/10 17:00</t>
    </r>
  </si>
  <si>
    <r>
      <rPr>
        <b/>
        <sz val="12"/>
        <color theme="1"/>
        <rFont val="Meiryo UI"/>
        <family val="3"/>
        <charset val="128"/>
      </rPr>
      <t>■デリバリー：</t>
    </r>
    <r>
      <rPr>
        <b/>
        <sz val="12"/>
        <color theme="1"/>
        <rFont val="Calibri"/>
        <family val="2"/>
      </rPr>
      <t>1</t>
    </r>
    <r>
      <rPr>
        <b/>
        <sz val="12"/>
        <color theme="1"/>
        <rFont val="Meiryo UI"/>
        <family val="3"/>
        <charset val="128"/>
      </rPr>
      <t>週間</t>
    </r>
  </si>
  <si>
    <r>
      <rPr>
        <b/>
        <sz val="12"/>
        <color theme="1"/>
        <rFont val="Meiryo UI"/>
        <family val="3"/>
        <charset val="128"/>
      </rPr>
      <t>■発注後のキャンセルは出来ません</t>
    </r>
  </si>
  <si>
    <r>
      <rPr>
        <b/>
        <sz val="12"/>
        <color theme="1"/>
        <rFont val="Meiryo UI"/>
        <family val="3"/>
        <charset val="128"/>
      </rPr>
      <t>■在庫数は常時変動します。</t>
    </r>
  </si>
  <si>
    <r>
      <rPr>
        <b/>
        <sz val="12"/>
        <color theme="1"/>
        <rFont val="Meiryo UI"/>
        <family val="3"/>
        <charset val="128"/>
      </rPr>
      <t>■ミニマム：￥</t>
    </r>
    <r>
      <rPr>
        <b/>
        <sz val="12"/>
        <color theme="1"/>
        <rFont val="Calibri"/>
        <family val="2"/>
      </rPr>
      <t>150,000</t>
    </r>
    <r>
      <rPr>
        <b/>
        <sz val="12"/>
        <color theme="1"/>
        <rFont val="Meiryo UI"/>
        <family val="3"/>
        <charset val="128"/>
      </rPr>
      <t>～</t>
    </r>
    <phoneticPr fontId="2"/>
  </si>
  <si>
    <r>
      <rPr>
        <b/>
        <sz val="12"/>
        <rFont val="Meiryo UI"/>
        <family val="3"/>
        <charset val="128"/>
      </rPr>
      <t>同色ロゴ</t>
    </r>
    <rPh sb="0" eb="2">
      <t>ドウショク</t>
    </rPh>
    <phoneticPr fontId="3"/>
  </si>
  <si>
    <r>
      <rPr>
        <b/>
        <sz val="12"/>
        <rFont val="Meiryo UI"/>
        <family val="3"/>
        <charset val="128"/>
      </rPr>
      <t>コットン</t>
    </r>
    <r>
      <rPr>
        <b/>
        <sz val="12"/>
        <rFont val="Calibri"/>
        <family val="2"/>
      </rPr>
      <t xml:space="preserve"> 100%</t>
    </r>
  </si>
  <si>
    <r>
      <rPr>
        <b/>
        <sz val="12"/>
        <rFont val="Meiryo UI"/>
        <family val="3"/>
        <charset val="128"/>
      </rPr>
      <t>ポリエステル</t>
    </r>
    <r>
      <rPr>
        <b/>
        <sz val="12"/>
        <rFont val="Calibri"/>
        <family val="2"/>
      </rPr>
      <t>/</t>
    </r>
    <r>
      <rPr>
        <b/>
        <sz val="12"/>
        <rFont val="Meiryo UI"/>
        <family val="3"/>
        <charset val="128"/>
      </rPr>
      <t>コットン</t>
    </r>
    <r>
      <rPr>
        <b/>
        <sz val="12"/>
        <rFont val="Calibri"/>
        <family val="2"/>
      </rPr>
      <t>/</t>
    </r>
    <r>
      <rPr>
        <b/>
        <sz val="12"/>
        <rFont val="Meiryo UI"/>
        <family val="3"/>
        <charset val="128"/>
      </rPr>
      <t>シープレザー</t>
    </r>
    <phoneticPr fontId="3"/>
  </si>
  <si>
    <r>
      <rPr>
        <b/>
        <sz val="12"/>
        <rFont val="Meiryo UI"/>
        <family val="3"/>
        <charset val="128"/>
      </rPr>
      <t>ポリエステル</t>
    </r>
    <r>
      <rPr>
        <b/>
        <sz val="12"/>
        <rFont val="Calibri"/>
        <family val="2"/>
      </rPr>
      <t>65</t>
    </r>
    <r>
      <rPr>
        <b/>
        <sz val="12"/>
        <rFont val="Meiryo UI"/>
        <family val="3"/>
        <charset val="128"/>
      </rPr>
      <t>％、コットン</t>
    </r>
    <r>
      <rPr>
        <b/>
        <sz val="12"/>
        <rFont val="Calibri"/>
        <family val="2"/>
      </rPr>
      <t>35</t>
    </r>
    <r>
      <rPr>
        <b/>
        <sz val="12"/>
        <rFont val="Meiryo UI"/>
        <family val="3"/>
        <charset val="128"/>
      </rPr>
      <t>％</t>
    </r>
  </si>
  <si>
    <r>
      <rPr>
        <b/>
        <sz val="12"/>
        <rFont val="Meiryo UI"/>
        <family val="3"/>
        <charset val="128"/>
      </rPr>
      <t>ポリエステル</t>
    </r>
    <r>
      <rPr>
        <b/>
        <sz val="12"/>
        <rFont val="Calibri"/>
        <family val="2"/>
      </rPr>
      <t>58</t>
    </r>
    <r>
      <rPr>
        <b/>
        <sz val="12"/>
        <rFont val="Meiryo UI"/>
        <family val="3"/>
        <charset val="128"/>
      </rPr>
      <t>％</t>
    </r>
    <r>
      <rPr>
        <b/>
        <sz val="12"/>
        <rFont val="Calibri"/>
        <family val="2"/>
      </rPr>
      <t xml:space="preserve"> </t>
    </r>
    <r>
      <rPr>
        <b/>
        <sz val="12"/>
        <rFont val="Meiryo UI"/>
        <family val="3"/>
        <charset val="128"/>
      </rPr>
      <t>綿</t>
    </r>
    <r>
      <rPr>
        <b/>
        <sz val="12"/>
        <rFont val="Calibri"/>
        <family val="2"/>
      </rPr>
      <t>24</t>
    </r>
    <r>
      <rPr>
        <b/>
        <sz val="12"/>
        <rFont val="Meiryo UI"/>
        <family val="3"/>
        <charset val="128"/>
      </rPr>
      <t>％</t>
    </r>
    <r>
      <rPr>
        <b/>
        <sz val="12"/>
        <rFont val="Calibri"/>
        <family val="2"/>
      </rPr>
      <t xml:space="preserve"> </t>
    </r>
    <r>
      <rPr>
        <b/>
        <sz val="12"/>
        <rFont val="Meiryo UI"/>
        <family val="3"/>
        <charset val="128"/>
      </rPr>
      <t>ナイロン</t>
    </r>
    <r>
      <rPr>
        <b/>
        <sz val="12"/>
        <rFont val="Calibri"/>
        <family val="2"/>
      </rPr>
      <t>18</t>
    </r>
    <r>
      <rPr>
        <b/>
        <sz val="12"/>
        <rFont val="Meiryo UI"/>
        <family val="3"/>
        <charset val="128"/>
      </rPr>
      <t>％</t>
    </r>
  </si>
  <si>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90%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10%</t>
    </r>
  </si>
  <si>
    <r>
      <rPr>
        <b/>
        <sz val="12"/>
        <rFont val="Meiryo UI"/>
        <family val="3"/>
        <charset val="128"/>
      </rPr>
      <t>ロング
ダウン</t>
    </r>
    <phoneticPr fontId="3"/>
  </si>
  <si>
    <r>
      <rPr>
        <b/>
        <sz val="12"/>
        <rFont val="Meiryo UI"/>
        <family val="3"/>
        <charset val="128"/>
      </rPr>
      <t xml:space="preserve">ナイロン
</t>
    </r>
    <r>
      <rPr>
        <b/>
        <sz val="12"/>
        <rFont val="Calibri"/>
        <family val="2"/>
      </rPr>
      <t xml:space="preserve">(90%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10%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</si>
  <si>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>ロング
ダウン</t>
    </r>
  </si>
  <si>
    <r>
      <rPr>
        <b/>
        <sz val="12"/>
        <rFont val="Meiryo UI"/>
        <family val="3"/>
        <charset val="128"/>
      </rPr>
      <t xml:space="preserve">ポリアミド
</t>
    </r>
    <r>
      <rPr>
        <b/>
        <sz val="12"/>
        <rFont val="Calibri"/>
        <family val="2"/>
      </rPr>
      <t xml:space="preserve">(80%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</si>
  <si>
    <r>
      <rPr>
        <b/>
        <sz val="12"/>
        <rFont val="Meiryo UI"/>
        <family val="3"/>
        <charset val="128"/>
      </rPr>
      <t xml:space="preserve">ポリアミド
</t>
    </r>
    <r>
      <rPr>
        <b/>
        <sz val="12"/>
        <rFont val="Calibri"/>
        <family val="2"/>
      </rPr>
      <t xml:space="preserve">(80%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</si>
  <si>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 xml:space="preserve">ポリアミド
</t>
    </r>
    <r>
      <rPr>
        <b/>
        <sz val="12"/>
        <rFont val="Calibri"/>
        <family val="2"/>
      </rPr>
      <t xml:space="preserve">(90%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10%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</si>
  <si>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>ウール</t>
    </r>
    <r>
      <rPr>
        <b/>
        <sz val="12"/>
        <rFont val="Calibri"/>
        <family val="2"/>
      </rPr>
      <t>*</t>
    </r>
    <r>
      <rPr>
        <b/>
        <sz val="12"/>
        <rFont val="Meiryo UI"/>
        <family val="3"/>
        <charset val="128"/>
      </rPr>
      <t xml:space="preserve">ナイロン
</t>
    </r>
    <r>
      <rPr>
        <b/>
        <sz val="12"/>
        <rFont val="Calibri"/>
        <family val="2"/>
      </rPr>
      <t xml:space="preserve">(90%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10%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</si>
  <si>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 xml:space="preserve">ナイロン
</t>
    </r>
    <r>
      <rPr>
        <b/>
        <sz val="12"/>
        <rFont val="Calibri"/>
        <family val="2"/>
      </rPr>
      <t xml:space="preserve">(80%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</si>
  <si>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rPr>
        <b/>
        <sz val="12"/>
        <rFont val="Meiryo UI"/>
        <family val="3"/>
        <charset val="128"/>
      </rPr>
      <t>袖リブ付き</t>
    </r>
    <rPh sb="0" eb="1">
      <t>ソデ</t>
    </rPh>
    <rPh sb="3" eb="4">
      <t>ツ</t>
    </rPh>
    <phoneticPr fontId="3"/>
  </si>
  <si>
    <r>
      <rPr>
        <b/>
        <sz val="12"/>
        <rFont val="Meiryo UI"/>
        <family val="3"/>
        <charset val="128"/>
      </rPr>
      <t xml:space="preserve">ポリエステル
</t>
    </r>
    <r>
      <rPr>
        <b/>
        <sz val="12"/>
        <rFont val="Calibri"/>
        <family val="2"/>
      </rPr>
      <t xml:space="preserve">(80% </t>
    </r>
    <r>
      <rPr>
        <b/>
        <sz val="12"/>
        <rFont val="Meiryo UI"/>
        <family val="3"/>
        <charset val="128"/>
      </rPr>
      <t>ダウン</t>
    </r>
    <r>
      <rPr>
        <b/>
        <sz val="12"/>
        <rFont val="Calibri"/>
        <family val="2"/>
      </rPr>
      <t xml:space="preserve"> 20% </t>
    </r>
    <r>
      <rPr>
        <b/>
        <sz val="12"/>
        <rFont val="Meiryo UI"/>
        <family val="3"/>
        <charset val="128"/>
      </rPr>
      <t>フェザー</t>
    </r>
    <r>
      <rPr>
        <b/>
        <sz val="12"/>
        <rFont val="Calibri"/>
        <family val="2"/>
      </rPr>
      <t>)</t>
    </r>
    <phoneticPr fontId="3"/>
  </si>
  <si>
    <r>
      <t>MODEL</t>
    </r>
    <r>
      <rPr>
        <b/>
        <sz val="12"/>
        <rFont val="Meiryo UI"/>
        <family val="3"/>
        <charset val="128"/>
      </rPr>
      <t>参考</t>
    </r>
    <rPh sb="5" eb="7">
      <t>サンコウ</t>
    </rPh>
    <phoneticPr fontId="3"/>
  </si>
  <si>
    <r>
      <rPr>
        <b/>
        <sz val="12"/>
        <rFont val="Meiryo UI"/>
        <family val="3"/>
        <charset val="128"/>
      </rPr>
      <t>ショート
ダウン</t>
    </r>
    <phoneticPr fontId="3"/>
  </si>
  <si>
    <r>
      <rPr>
        <b/>
        <sz val="12"/>
        <rFont val="Meiryo UI"/>
        <family val="3"/>
        <charset val="128"/>
      </rPr>
      <t>フリース</t>
    </r>
    <phoneticPr fontId="3"/>
  </si>
  <si>
    <r>
      <rPr>
        <b/>
        <sz val="12"/>
        <rFont val="Meiryo UI"/>
        <family val="3"/>
        <charset val="128"/>
      </rPr>
      <t>ポリエステル</t>
    </r>
    <r>
      <rPr>
        <b/>
        <sz val="12"/>
        <rFont val="Calibri"/>
        <family val="2"/>
      </rPr>
      <t>/</t>
    </r>
    <r>
      <rPr>
        <b/>
        <sz val="12"/>
        <rFont val="Meiryo UI"/>
        <family val="3"/>
        <charset val="128"/>
      </rPr>
      <t>レーヨン</t>
    </r>
    <phoneticPr fontId="3"/>
  </si>
  <si>
    <r>
      <rPr>
        <b/>
        <sz val="12"/>
        <rFont val="Meiryo UI"/>
        <family val="3"/>
        <charset val="128"/>
      </rPr>
      <t>ボンボン</t>
    </r>
    <r>
      <rPr>
        <b/>
        <sz val="12"/>
        <rFont val="Calibri"/>
        <family val="2"/>
      </rPr>
      <t>/</t>
    </r>
    <r>
      <rPr>
        <b/>
        <sz val="12"/>
        <rFont val="Meiryo UI"/>
        <family val="3"/>
        <charset val="128"/>
      </rPr>
      <t>ホワイト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</si>
</sst>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6" formatCode="&quot;¥&quot;#,##0;[Red]&quot;¥&quot;\-#,##0"/>
    <numFmt numFmtId="176" formatCode="&quot;¥&quot;#,##0_);[Red]\(&quot;¥&quot;#,##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b/>
      <sz val="12"/>
      <color theme="0"/>
      <name val="Meiryo UI"/>
      <family val="3"/>
      <charset val="128"/>
    </font>
    <font>
      <b/>
      <sz val="12"/>
      <color theme="0"/>
      <name val="Calibri"/>
      <family val="2"/>
    </font>
    <font>
      <b/>
      <sz val="12"/>
      <name val="Calibri"/>
      <family val="2"/>
    </font>
    <font>
      <b/>
      <sz val="12"/>
      <color theme="1"/>
      <name val="Calibri"/>
      <family val="2"/>
    </font>
    <font>
      <b/>
      <sz val="12"/>
      <color theme="1"/>
      <name val="Meiryo UI"/>
      <family val="3"/>
      <charset val="128"/>
    </font>
    <font>
      <b/>
      <sz val="12"/>
      <name val="Meiryo UI"/>
      <family val="3"/>
      <charset val="128"/>
    </font>
    <font>
      <b/>
      <sz val="20"/>
      <color theme="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33B8A8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</cellStyleXfs>
  <cellXfs count="69">
    <xf numFmtId="0" fontId="0" fillId="0" borderId="0" xfId="0">
      <alignment vertical="center"/>
    </xf>
    <xf numFmtId="0" fontId="6" fillId="2" borderId="1" xfId="0" applyFont="1" applyFill="1" applyBorder="1" applyAlignment="1">
      <alignment horizontal="center" shrinkToFit="1"/>
    </xf>
    <xf numFmtId="9" fontId="6" fillId="2" borderId="1" xfId="2" applyFont="1" applyFill="1" applyBorder="1" applyAlignment="1">
      <alignment horizontal="center" shrinkToFit="1"/>
    </xf>
    <xf numFmtId="0" fontId="6" fillId="2" borderId="1" xfId="0" applyFont="1" applyFill="1" applyBorder="1" applyAlignment="1">
      <alignment horizontal="center" shrinkToFit="1"/>
    </xf>
    <xf numFmtId="0" fontId="6" fillId="2" borderId="1" xfId="0" applyFont="1" applyFill="1" applyBorder="1" applyAlignment="1">
      <alignment shrinkToFit="1"/>
    </xf>
    <xf numFmtId="0" fontId="6" fillId="2" borderId="1" xfId="0" applyFont="1" applyFill="1" applyBorder="1" applyAlignment="1">
      <alignment horizontal="center" vertical="center" shrinkToFit="1"/>
    </xf>
    <xf numFmtId="0" fontId="6" fillId="2" borderId="1" xfId="0" applyFont="1" applyFill="1" applyBorder="1" applyAlignment="1">
      <alignment horizontal="center" wrapText="1" shrinkToFit="1"/>
    </xf>
    <xf numFmtId="0" fontId="6" fillId="2" borderId="1" xfId="3" applyFont="1" applyFill="1" applyBorder="1" applyAlignment="1">
      <alignment horizontal="center" wrapText="1" shrinkToFit="1"/>
    </xf>
    <xf numFmtId="0" fontId="6" fillId="2" borderId="8" xfId="3" applyFont="1" applyFill="1" applyBorder="1" applyAlignment="1">
      <alignment horizontal="center" wrapText="1" shrinkToFit="1"/>
    </xf>
    <xf numFmtId="0" fontId="6" fillId="2" borderId="1" xfId="3" applyFont="1" applyFill="1" applyBorder="1" applyAlignment="1">
      <alignment horizontal="center" wrapText="1" shrinkToFit="1"/>
    </xf>
    <xf numFmtId="0" fontId="6" fillId="2" borderId="1" xfId="3" applyFont="1" applyFill="1" applyBorder="1" applyAlignment="1">
      <alignment horizontal="center" shrinkToFit="1"/>
    </xf>
    <xf numFmtId="0" fontId="7" fillId="0" borderId="0" xfId="0" applyFont="1" applyFill="1" applyAlignment="1">
      <alignment horizontal="center" shrinkToFit="1"/>
    </xf>
    <xf numFmtId="0" fontId="7" fillId="0" borderId="0" xfId="0" applyFont="1" applyFill="1" applyAlignment="1">
      <alignment shrinkToFit="1"/>
    </xf>
    <xf numFmtId="0" fontId="8" fillId="0" borderId="0" xfId="0" applyFont="1" applyFill="1">
      <alignment vertical="center"/>
    </xf>
    <xf numFmtId="0" fontId="7" fillId="0" borderId="0" xfId="0" applyFont="1" applyFill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1" xfId="0" applyFont="1" applyFill="1" applyBorder="1">
      <alignment vertical="center"/>
    </xf>
    <xf numFmtId="0" fontId="7" fillId="0" borderId="1" xfId="0" applyFont="1" applyFill="1" applyBorder="1" applyAlignment="1">
      <alignment horizontal="center" vertical="center" shrinkToFit="1"/>
    </xf>
    <xf numFmtId="0" fontId="7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176" fontId="7" fillId="0" borderId="1" xfId="0" applyNumberFormat="1" applyFont="1" applyFill="1" applyBorder="1" applyAlignment="1">
      <alignment horizontal="center" vertical="center"/>
    </xf>
    <xf numFmtId="9" fontId="7" fillId="0" borderId="1" xfId="2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176" fontId="7" fillId="0" borderId="0" xfId="0" applyNumberFormat="1" applyFont="1" applyFill="1" applyAlignment="1">
      <alignment horizontal="center" vertical="center"/>
    </xf>
    <xf numFmtId="9" fontId="7" fillId="0" borderId="0" xfId="2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>
      <alignment vertical="center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6" fontId="7" fillId="0" borderId="1" xfId="1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vertical="center" wrapText="1"/>
    </xf>
    <xf numFmtId="0" fontId="7" fillId="0" borderId="4" xfId="0" applyFont="1" applyFill="1" applyBorder="1" applyAlignment="1">
      <alignment vertical="center" wrapText="1"/>
    </xf>
    <xf numFmtId="0" fontId="7" fillId="0" borderId="4" xfId="0" applyFont="1" applyFill="1" applyBorder="1" applyAlignment="1">
      <alignment horizontal="center" wrapText="1"/>
    </xf>
    <xf numFmtId="0" fontId="7" fillId="0" borderId="5" xfId="0" applyFont="1" applyFill="1" applyBorder="1" applyAlignment="1">
      <alignment horizontal="center" wrapText="1"/>
    </xf>
    <xf numFmtId="0" fontId="7" fillId="0" borderId="6" xfId="0" applyFont="1" applyFill="1" applyBorder="1" applyAlignment="1">
      <alignment horizont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vertical="center" wrapText="1"/>
    </xf>
    <xf numFmtId="0" fontId="7" fillId="0" borderId="5" xfId="0" applyFont="1" applyFill="1" applyBorder="1" applyAlignment="1">
      <alignment vertical="center" wrapText="1"/>
    </xf>
    <xf numFmtId="0" fontId="7" fillId="0" borderId="7" xfId="0" applyFont="1" applyFill="1" applyBorder="1" applyAlignment="1">
      <alignment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8" fillId="0" borderId="4" xfId="0" applyFont="1" applyFill="1" applyBorder="1">
      <alignment vertical="center"/>
    </xf>
    <xf numFmtId="0" fontId="7" fillId="0" borderId="9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4" applyFont="1" applyFill="1" applyBorder="1" applyAlignment="1">
      <alignment horizontal="center" vertical="center" wrapText="1"/>
    </xf>
    <xf numFmtId="0" fontId="7" fillId="0" borderId="5" xfId="4" applyFont="1" applyFill="1" applyBorder="1" applyAlignment="1">
      <alignment horizontal="center" vertical="center" wrapText="1"/>
    </xf>
    <xf numFmtId="0" fontId="7" fillId="0" borderId="1" xfId="4" applyFont="1" applyFill="1" applyBorder="1" applyAlignment="1">
      <alignment horizontal="center" vertical="center" wrapText="1"/>
    </xf>
    <xf numFmtId="176" fontId="7" fillId="0" borderId="1" xfId="4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wrapText="1"/>
    </xf>
    <xf numFmtId="0" fontId="7" fillId="0" borderId="5" xfId="0" applyFont="1" applyFill="1" applyBorder="1" applyAlignment="1">
      <alignment horizontal="center" wrapText="1"/>
    </xf>
    <xf numFmtId="0" fontId="7" fillId="0" borderId="6" xfId="0" applyFont="1" applyFill="1" applyBorder="1" applyAlignment="1">
      <alignment horizontal="center" wrapText="1"/>
    </xf>
    <xf numFmtId="0" fontId="7" fillId="0" borderId="1" xfId="0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center" wrapText="1"/>
    </xf>
    <xf numFmtId="0" fontId="7" fillId="0" borderId="3" xfId="0" applyFont="1" applyFill="1" applyBorder="1" applyAlignment="1">
      <alignment horizontal="center" wrapText="1"/>
    </xf>
    <xf numFmtId="0" fontId="7" fillId="0" borderId="7" xfId="0" applyFont="1" applyFill="1" applyBorder="1" applyAlignment="1">
      <alignment horizontal="center" wrapText="1"/>
    </xf>
    <xf numFmtId="0" fontId="8" fillId="0" borderId="5" xfId="0" applyFont="1" applyFill="1" applyBorder="1">
      <alignment vertical="center"/>
    </xf>
    <xf numFmtId="0" fontId="11" fillId="2" borderId="0" xfId="0" applyFont="1" applyFill="1" applyAlignment="1">
      <alignment horizontal="center" vertical="center"/>
    </xf>
    <xf numFmtId="6" fontId="7" fillId="0" borderId="0" xfId="1" applyFont="1" applyFill="1" applyAlignment="1">
      <alignment horizontal="center"/>
    </xf>
    <xf numFmtId="6" fontId="6" fillId="2" borderId="1" xfId="1" applyFont="1" applyFill="1" applyBorder="1" applyAlignment="1">
      <alignment horizontal="center"/>
    </xf>
    <xf numFmtId="6" fontId="6" fillId="2" borderId="1" xfId="1" applyFont="1" applyFill="1" applyBorder="1" applyAlignment="1">
      <alignment horizontal="center" shrinkToFit="1"/>
    </xf>
    <xf numFmtId="6" fontId="7" fillId="0" borderId="1" xfId="1" applyFont="1" applyFill="1" applyBorder="1" applyAlignment="1">
      <alignment horizontal="center" vertical="center"/>
    </xf>
  </cellXfs>
  <cellStyles count="5">
    <cellStyle name="パーセント" xfId="2" builtinId="5"/>
    <cellStyle name="通貨" xfId="1" builtinId="7"/>
    <cellStyle name="標準" xfId="0" builtinId="0"/>
    <cellStyle name="標準 6" xfId="4" xr:uid="{CB1E95BE-7E2E-4846-861A-E80A39228441}"/>
    <cellStyle name="標準_HERMES BRESCIA 2007.04.21." xfId="3" xr:uid="{4E104918-E9F6-4C63-B6AE-859766456CA1}"/>
  </cellStyles>
  <dxfs count="0"/>
  <tableStyles count="0" defaultTableStyle="TableStyleMedium2" defaultPivotStyle="PivotStyleLight16"/>
  <colors>
    <mruColors>
      <color rgb="FF33B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5.png"/><Relationship Id="rId117" Type="http://schemas.openxmlformats.org/officeDocument/2006/relationships/image" Target="../media/image112.jpeg"/><Relationship Id="rId21" Type="http://schemas.openxmlformats.org/officeDocument/2006/relationships/image" Target="../media/image21.jpeg"/><Relationship Id="rId42" Type="http://schemas.openxmlformats.org/officeDocument/2006/relationships/image" Target="../media/image38.jpeg"/><Relationship Id="rId47" Type="http://schemas.openxmlformats.org/officeDocument/2006/relationships/image" Target="../media/image43.jpeg"/><Relationship Id="rId63" Type="http://schemas.openxmlformats.org/officeDocument/2006/relationships/image" Target="../media/image59.jpeg"/><Relationship Id="rId68" Type="http://schemas.openxmlformats.org/officeDocument/2006/relationships/image" Target="../media/image64.jpeg"/><Relationship Id="rId84" Type="http://schemas.openxmlformats.org/officeDocument/2006/relationships/image" Target="../media/image79.jpeg"/><Relationship Id="rId89" Type="http://schemas.openxmlformats.org/officeDocument/2006/relationships/image" Target="../media/image84.jpeg"/><Relationship Id="rId112" Type="http://schemas.openxmlformats.org/officeDocument/2006/relationships/image" Target="../media/image107.jpeg"/><Relationship Id="rId133" Type="http://schemas.openxmlformats.org/officeDocument/2006/relationships/image" Target="../media/image128.jpeg"/><Relationship Id="rId138" Type="http://schemas.openxmlformats.org/officeDocument/2006/relationships/image" Target="../media/image133.jpeg"/><Relationship Id="rId16" Type="http://schemas.openxmlformats.org/officeDocument/2006/relationships/image" Target="../media/image16.jpeg"/><Relationship Id="rId107" Type="http://schemas.openxmlformats.org/officeDocument/2006/relationships/image" Target="../media/image102.jpeg"/><Relationship Id="rId11" Type="http://schemas.openxmlformats.org/officeDocument/2006/relationships/image" Target="../media/image11.jpeg"/><Relationship Id="rId32" Type="http://schemas.microsoft.com/office/2007/relationships/hdphoto" Target="../media/hdphoto4.wdp"/><Relationship Id="rId37" Type="http://schemas.openxmlformats.org/officeDocument/2006/relationships/image" Target="../media/image33.png"/><Relationship Id="rId53" Type="http://schemas.openxmlformats.org/officeDocument/2006/relationships/image" Target="../media/image49.jpeg"/><Relationship Id="rId58" Type="http://schemas.openxmlformats.org/officeDocument/2006/relationships/image" Target="../media/image54.jpeg"/><Relationship Id="rId74" Type="http://schemas.openxmlformats.org/officeDocument/2006/relationships/image" Target="../media/image70.jpeg"/><Relationship Id="rId79" Type="http://schemas.openxmlformats.org/officeDocument/2006/relationships/image" Target="../media/image74.jpeg"/><Relationship Id="rId102" Type="http://schemas.openxmlformats.org/officeDocument/2006/relationships/image" Target="../media/image97.jpeg"/><Relationship Id="rId123" Type="http://schemas.openxmlformats.org/officeDocument/2006/relationships/image" Target="../media/image118.png"/><Relationship Id="rId128" Type="http://schemas.openxmlformats.org/officeDocument/2006/relationships/image" Target="../media/image123.jpeg"/><Relationship Id="rId5" Type="http://schemas.openxmlformats.org/officeDocument/2006/relationships/image" Target="../media/image5.png"/><Relationship Id="rId90" Type="http://schemas.openxmlformats.org/officeDocument/2006/relationships/image" Target="../media/image85.jpeg"/><Relationship Id="rId95" Type="http://schemas.openxmlformats.org/officeDocument/2006/relationships/image" Target="../media/image90.jpeg"/><Relationship Id="rId22" Type="http://schemas.openxmlformats.org/officeDocument/2006/relationships/image" Target="../media/image22.jpeg"/><Relationship Id="rId27" Type="http://schemas.microsoft.com/office/2007/relationships/hdphoto" Target="../media/hdphoto2.wdp"/><Relationship Id="rId43" Type="http://schemas.openxmlformats.org/officeDocument/2006/relationships/image" Target="../media/image39.jpeg"/><Relationship Id="rId48" Type="http://schemas.openxmlformats.org/officeDocument/2006/relationships/image" Target="../media/image44.jpeg"/><Relationship Id="rId64" Type="http://schemas.openxmlformats.org/officeDocument/2006/relationships/image" Target="../media/image60.jpeg"/><Relationship Id="rId69" Type="http://schemas.openxmlformats.org/officeDocument/2006/relationships/image" Target="../media/image65.jpeg"/><Relationship Id="rId113" Type="http://schemas.openxmlformats.org/officeDocument/2006/relationships/image" Target="../media/image108.jpeg"/><Relationship Id="rId118" Type="http://schemas.openxmlformats.org/officeDocument/2006/relationships/image" Target="../media/image113.jpeg"/><Relationship Id="rId134" Type="http://schemas.openxmlformats.org/officeDocument/2006/relationships/image" Target="../media/image129.jpeg"/><Relationship Id="rId139" Type="http://schemas.openxmlformats.org/officeDocument/2006/relationships/image" Target="../media/image134.jpeg"/><Relationship Id="rId8" Type="http://schemas.openxmlformats.org/officeDocument/2006/relationships/image" Target="../media/image8.jpeg"/><Relationship Id="rId51" Type="http://schemas.openxmlformats.org/officeDocument/2006/relationships/image" Target="../media/image47.jpeg"/><Relationship Id="rId72" Type="http://schemas.openxmlformats.org/officeDocument/2006/relationships/image" Target="../media/image68.jpeg"/><Relationship Id="rId80" Type="http://schemas.openxmlformats.org/officeDocument/2006/relationships/image" Target="../media/image75.jpeg"/><Relationship Id="rId85" Type="http://schemas.openxmlformats.org/officeDocument/2006/relationships/image" Target="../media/image80.jpeg"/><Relationship Id="rId93" Type="http://schemas.openxmlformats.org/officeDocument/2006/relationships/image" Target="../media/image88.jpeg"/><Relationship Id="rId98" Type="http://schemas.openxmlformats.org/officeDocument/2006/relationships/image" Target="../media/image93.jpeg"/><Relationship Id="rId121" Type="http://schemas.openxmlformats.org/officeDocument/2006/relationships/image" Target="../media/image116.png"/><Relationship Id="rId142" Type="http://schemas.openxmlformats.org/officeDocument/2006/relationships/image" Target="../media/image137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microsoft.com/office/2007/relationships/hdphoto" Target="../media/hdphoto1.wdp"/><Relationship Id="rId33" Type="http://schemas.openxmlformats.org/officeDocument/2006/relationships/image" Target="../media/image29.png"/><Relationship Id="rId38" Type="http://schemas.openxmlformats.org/officeDocument/2006/relationships/image" Target="../media/image34.jpeg"/><Relationship Id="rId46" Type="http://schemas.openxmlformats.org/officeDocument/2006/relationships/image" Target="../media/image42.jpeg"/><Relationship Id="rId59" Type="http://schemas.openxmlformats.org/officeDocument/2006/relationships/image" Target="../media/image55.png"/><Relationship Id="rId67" Type="http://schemas.openxmlformats.org/officeDocument/2006/relationships/image" Target="../media/image63.jpeg"/><Relationship Id="rId103" Type="http://schemas.openxmlformats.org/officeDocument/2006/relationships/image" Target="../media/image98.jpeg"/><Relationship Id="rId108" Type="http://schemas.openxmlformats.org/officeDocument/2006/relationships/image" Target="../media/image103.jpeg"/><Relationship Id="rId116" Type="http://schemas.openxmlformats.org/officeDocument/2006/relationships/image" Target="../media/image111.jpeg"/><Relationship Id="rId124" Type="http://schemas.openxmlformats.org/officeDocument/2006/relationships/image" Target="../media/image119.jpeg"/><Relationship Id="rId129" Type="http://schemas.openxmlformats.org/officeDocument/2006/relationships/image" Target="../media/image124.jpeg"/><Relationship Id="rId137" Type="http://schemas.openxmlformats.org/officeDocument/2006/relationships/image" Target="../media/image132.jpeg"/><Relationship Id="rId20" Type="http://schemas.openxmlformats.org/officeDocument/2006/relationships/image" Target="../media/image20.jpeg"/><Relationship Id="rId41" Type="http://schemas.openxmlformats.org/officeDocument/2006/relationships/image" Target="../media/image37.jpeg"/><Relationship Id="rId54" Type="http://schemas.openxmlformats.org/officeDocument/2006/relationships/image" Target="../media/image50.jpeg"/><Relationship Id="rId62" Type="http://schemas.openxmlformats.org/officeDocument/2006/relationships/image" Target="../media/image58.png"/><Relationship Id="rId70" Type="http://schemas.openxmlformats.org/officeDocument/2006/relationships/image" Target="../media/image66.jpeg"/><Relationship Id="rId75" Type="http://schemas.openxmlformats.org/officeDocument/2006/relationships/image" Target="../media/image71.jpeg"/><Relationship Id="rId83" Type="http://schemas.openxmlformats.org/officeDocument/2006/relationships/image" Target="../media/image78.jpeg"/><Relationship Id="rId88" Type="http://schemas.openxmlformats.org/officeDocument/2006/relationships/image" Target="../media/image83.jpeg"/><Relationship Id="rId91" Type="http://schemas.openxmlformats.org/officeDocument/2006/relationships/image" Target="../media/image86.jpeg"/><Relationship Id="rId96" Type="http://schemas.openxmlformats.org/officeDocument/2006/relationships/image" Target="../media/image91.jpeg"/><Relationship Id="rId111" Type="http://schemas.openxmlformats.org/officeDocument/2006/relationships/image" Target="../media/image106.png"/><Relationship Id="rId132" Type="http://schemas.openxmlformats.org/officeDocument/2006/relationships/image" Target="../media/image127.jpeg"/><Relationship Id="rId140" Type="http://schemas.openxmlformats.org/officeDocument/2006/relationships/image" Target="../media/image135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6.jpeg"/><Relationship Id="rId36" Type="http://schemas.openxmlformats.org/officeDocument/2006/relationships/image" Target="../media/image32.png"/><Relationship Id="rId49" Type="http://schemas.openxmlformats.org/officeDocument/2006/relationships/image" Target="../media/image45.jpeg"/><Relationship Id="rId57" Type="http://schemas.openxmlformats.org/officeDocument/2006/relationships/image" Target="../media/image53.jpeg"/><Relationship Id="rId106" Type="http://schemas.openxmlformats.org/officeDocument/2006/relationships/image" Target="../media/image101.jpeg"/><Relationship Id="rId114" Type="http://schemas.openxmlformats.org/officeDocument/2006/relationships/image" Target="../media/image109.jpeg"/><Relationship Id="rId119" Type="http://schemas.openxmlformats.org/officeDocument/2006/relationships/image" Target="../media/image114.png"/><Relationship Id="rId127" Type="http://schemas.openxmlformats.org/officeDocument/2006/relationships/image" Target="../media/image122.jpeg"/><Relationship Id="rId10" Type="http://schemas.openxmlformats.org/officeDocument/2006/relationships/image" Target="../media/image10.jpeg"/><Relationship Id="rId31" Type="http://schemas.openxmlformats.org/officeDocument/2006/relationships/image" Target="../media/image28.png"/><Relationship Id="rId44" Type="http://schemas.openxmlformats.org/officeDocument/2006/relationships/image" Target="../media/image40.png"/><Relationship Id="rId52" Type="http://schemas.openxmlformats.org/officeDocument/2006/relationships/image" Target="../media/image48.jpeg"/><Relationship Id="rId60" Type="http://schemas.openxmlformats.org/officeDocument/2006/relationships/image" Target="../media/image56.png"/><Relationship Id="rId65" Type="http://schemas.openxmlformats.org/officeDocument/2006/relationships/image" Target="../media/image61.jpeg"/><Relationship Id="rId73" Type="http://schemas.openxmlformats.org/officeDocument/2006/relationships/image" Target="../media/image69.jpeg"/><Relationship Id="rId78" Type="http://schemas.openxmlformats.org/officeDocument/2006/relationships/image" Target="../media/image73.jpeg"/><Relationship Id="rId81" Type="http://schemas.openxmlformats.org/officeDocument/2006/relationships/image" Target="../media/image76.jpeg"/><Relationship Id="rId86" Type="http://schemas.openxmlformats.org/officeDocument/2006/relationships/image" Target="../media/image81.jpeg"/><Relationship Id="rId94" Type="http://schemas.openxmlformats.org/officeDocument/2006/relationships/image" Target="../media/image89.jpeg"/><Relationship Id="rId99" Type="http://schemas.openxmlformats.org/officeDocument/2006/relationships/image" Target="../media/image94.jpeg"/><Relationship Id="rId101" Type="http://schemas.openxmlformats.org/officeDocument/2006/relationships/image" Target="../media/image96.jpeg"/><Relationship Id="rId122" Type="http://schemas.openxmlformats.org/officeDocument/2006/relationships/image" Target="../media/image117.png"/><Relationship Id="rId130" Type="http://schemas.openxmlformats.org/officeDocument/2006/relationships/image" Target="../media/image125.jpeg"/><Relationship Id="rId135" Type="http://schemas.openxmlformats.org/officeDocument/2006/relationships/image" Target="../media/image130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5.jpeg"/><Relationship Id="rId109" Type="http://schemas.openxmlformats.org/officeDocument/2006/relationships/image" Target="../media/image104.jpeg"/><Relationship Id="rId34" Type="http://schemas.openxmlformats.org/officeDocument/2006/relationships/image" Target="../media/image30.png"/><Relationship Id="rId50" Type="http://schemas.openxmlformats.org/officeDocument/2006/relationships/image" Target="../media/image46.jpeg"/><Relationship Id="rId55" Type="http://schemas.openxmlformats.org/officeDocument/2006/relationships/image" Target="../media/image51.jpeg"/><Relationship Id="rId76" Type="http://schemas.openxmlformats.org/officeDocument/2006/relationships/image" Target="../media/image72.png"/><Relationship Id="rId97" Type="http://schemas.openxmlformats.org/officeDocument/2006/relationships/image" Target="../media/image92.jpeg"/><Relationship Id="rId104" Type="http://schemas.openxmlformats.org/officeDocument/2006/relationships/image" Target="../media/image99.jpeg"/><Relationship Id="rId120" Type="http://schemas.openxmlformats.org/officeDocument/2006/relationships/image" Target="../media/image115.png"/><Relationship Id="rId125" Type="http://schemas.openxmlformats.org/officeDocument/2006/relationships/image" Target="../media/image120.jpeg"/><Relationship Id="rId141" Type="http://schemas.openxmlformats.org/officeDocument/2006/relationships/image" Target="../media/image136.png"/><Relationship Id="rId7" Type="http://schemas.openxmlformats.org/officeDocument/2006/relationships/image" Target="../media/image7.png"/><Relationship Id="rId71" Type="http://schemas.openxmlformats.org/officeDocument/2006/relationships/image" Target="../media/image67.jpeg"/><Relationship Id="rId92" Type="http://schemas.openxmlformats.org/officeDocument/2006/relationships/image" Target="../media/image87.jpeg"/><Relationship Id="rId2" Type="http://schemas.openxmlformats.org/officeDocument/2006/relationships/image" Target="../media/image2.jpeg"/><Relationship Id="rId29" Type="http://schemas.openxmlformats.org/officeDocument/2006/relationships/image" Target="../media/image27.png"/><Relationship Id="rId24" Type="http://schemas.openxmlformats.org/officeDocument/2006/relationships/image" Target="../media/image24.png"/><Relationship Id="rId40" Type="http://schemas.openxmlformats.org/officeDocument/2006/relationships/image" Target="../media/image36.jpeg"/><Relationship Id="rId45" Type="http://schemas.openxmlformats.org/officeDocument/2006/relationships/image" Target="../media/image41.png"/><Relationship Id="rId66" Type="http://schemas.openxmlformats.org/officeDocument/2006/relationships/image" Target="../media/image62.jpeg"/><Relationship Id="rId87" Type="http://schemas.openxmlformats.org/officeDocument/2006/relationships/image" Target="../media/image82.jpeg"/><Relationship Id="rId110" Type="http://schemas.openxmlformats.org/officeDocument/2006/relationships/image" Target="../media/image105.jpeg"/><Relationship Id="rId115" Type="http://schemas.openxmlformats.org/officeDocument/2006/relationships/image" Target="../media/image110.jpeg"/><Relationship Id="rId131" Type="http://schemas.openxmlformats.org/officeDocument/2006/relationships/image" Target="../media/image126.jpeg"/><Relationship Id="rId136" Type="http://schemas.openxmlformats.org/officeDocument/2006/relationships/image" Target="../media/image131.png"/><Relationship Id="rId61" Type="http://schemas.openxmlformats.org/officeDocument/2006/relationships/image" Target="../media/image57.png"/><Relationship Id="rId82" Type="http://schemas.openxmlformats.org/officeDocument/2006/relationships/image" Target="../media/image77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microsoft.com/office/2007/relationships/hdphoto" Target="../media/hdphoto3.wdp"/><Relationship Id="rId35" Type="http://schemas.openxmlformats.org/officeDocument/2006/relationships/image" Target="../media/image31.png"/><Relationship Id="rId56" Type="http://schemas.openxmlformats.org/officeDocument/2006/relationships/image" Target="../media/image52.jpeg"/><Relationship Id="rId77" Type="http://schemas.microsoft.com/office/2007/relationships/hdphoto" Target="../media/hdphoto5.wdp"/><Relationship Id="rId100" Type="http://schemas.openxmlformats.org/officeDocument/2006/relationships/image" Target="../media/image95.jpeg"/><Relationship Id="rId105" Type="http://schemas.openxmlformats.org/officeDocument/2006/relationships/image" Target="../media/image100.jpeg"/><Relationship Id="rId126" Type="http://schemas.openxmlformats.org/officeDocument/2006/relationships/image" Target="../media/image12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520700</xdr:colOff>
      <xdr:row>11</xdr:row>
      <xdr:rowOff>86929</xdr:rowOff>
    </xdr:from>
    <xdr:to>
      <xdr:col>0</xdr:col>
      <xdr:colOff>2109985</xdr:colOff>
      <xdr:row>12</xdr:row>
      <xdr:rowOff>1066801</xdr:rowOff>
    </xdr:to>
    <xdr:pic>
      <xdr:nvPicPr>
        <xdr:cNvPr id="13" name="図 12" descr="23FW 아미 로고자수 맨투맨 아이보리 USW016 JE0052 185 USW016J - GS SHOP">
          <a:extLst>
            <a:ext uri="{FF2B5EF4-FFF2-40B4-BE49-F238E27FC236}">
              <a16:creationId xmlns:a16="http://schemas.microsoft.com/office/drawing/2014/main" id="{EE68E0CF-FC03-46DB-828B-F79C167FB4A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933700" y="1131504"/>
          <a:ext cx="1582935" cy="21260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266700</xdr:colOff>
      <xdr:row>11</xdr:row>
      <xdr:rowOff>76200</xdr:rowOff>
    </xdr:from>
    <xdr:to>
      <xdr:col>1</xdr:col>
      <xdr:colOff>2324100</xdr:colOff>
      <xdr:row>12</xdr:row>
      <xdr:rowOff>1054100</xdr:rowOff>
    </xdr:to>
    <xdr:pic>
      <xdr:nvPicPr>
        <xdr:cNvPr id="14" name="図 13" descr="AMI Paris FADE OUT SWEATSHIRT">
          <a:extLst>
            <a:ext uri="{FF2B5EF4-FFF2-40B4-BE49-F238E27FC236}">
              <a16:creationId xmlns:a16="http://schemas.microsoft.com/office/drawing/2014/main" id="{7E506F3F-D04A-47C8-ACB2-7A6BB48D9E8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391150" y="1123950"/>
          <a:ext cx="2057400" cy="2124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158749</xdr:colOff>
      <xdr:row>26</xdr:row>
      <xdr:rowOff>295276</xdr:rowOff>
    </xdr:from>
    <xdr:to>
      <xdr:col>0</xdr:col>
      <xdr:colOff>2578100</xdr:colOff>
      <xdr:row>27</xdr:row>
      <xdr:rowOff>732386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5C2F0B0-6196-412D-BDF6-DD90F8555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49" y="10598151"/>
          <a:ext cx="2419351" cy="1586460"/>
        </a:xfrm>
        <a:prstGeom prst="rect">
          <a:avLst/>
        </a:prstGeom>
      </xdr:spPr>
    </xdr:pic>
    <xdr:clientData/>
  </xdr:twoCellAnchor>
  <xdr:twoCellAnchor>
    <xdr:from>
      <xdr:col>1</xdr:col>
      <xdr:colOff>381000</xdr:colOff>
      <xdr:row>26</xdr:row>
      <xdr:rowOff>79375</xdr:rowOff>
    </xdr:from>
    <xdr:to>
      <xdr:col>1</xdr:col>
      <xdr:colOff>2505389</xdr:colOff>
      <xdr:row>27</xdr:row>
      <xdr:rowOff>1098550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85B0F76A-DFCE-4DE0-9BA2-591E9A22E9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05450" y="10388600"/>
          <a:ext cx="2121214" cy="2155825"/>
        </a:xfrm>
        <a:prstGeom prst="rect">
          <a:avLst/>
        </a:prstGeom>
      </xdr:spPr>
    </xdr:pic>
    <xdr:clientData/>
  </xdr:twoCellAnchor>
  <xdr:twoCellAnchor>
    <xdr:from>
      <xdr:col>0</xdr:col>
      <xdr:colOff>254000</xdr:colOff>
      <xdr:row>13</xdr:row>
      <xdr:rowOff>101599</xdr:rowOff>
    </xdr:from>
    <xdr:to>
      <xdr:col>0</xdr:col>
      <xdr:colOff>2514600</xdr:colOff>
      <xdr:row>20</xdr:row>
      <xdr:rowOff>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94ED7F5F-FE98-4EED-930A-973B23A60F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183" b="1976"/>
        <a:stretch/>
      </xdr:blipFill>
      <xdr:spPr>
        <a:xfrm>
          <a:off x="2667000" y="3438524"/>
          <a:ext cx="2257425" cy="2295526"/>
        </a:xfrm>
        <a:prstGeom prst="rect">
          <a:avLst/>
        </a:prstGeom>
      </xdr:spPr>
    </xdr:pic>
    <xdr:clientData/>
  </xdr:twoCellAnchor>
  <xdr:twoCellAnchor>
    <xdr:from>
      <xdr:col>1</xdr:col>
      <xdr:colOff>114300</xdr:colOff>
      <xdr:row>13</xdr:row>
      <xdr:rowOff>50800</xdr:rowOff>
    </xdr:from>
    <xdr:to>
      <xdr:col>1</xdr:col>
      <xdr:colOff>1587500</xdr:colOff>
      <xdr:row>17</xdr:row>
      <xdr:rowOff>74779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3304DCCB-D052-4C03-9ED0-592CDA50C3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238750" y="3381375"/>
          <a:ext cx="1476375" cy="1398754"/>
        </a:xfrm>
        <a:prstGeom prst="rect">
          <a:avLst/>
        </a:prstGeom>
      </xdr:spPr>
    </xdr:pic>
    <xdr:clientData/>
  </xdr:twoCellAnchor>
  <xdr:twoCellAnchor>
    <xdr:from>
      <xdr:col>1</xdr:col>
      <xdr:colOff>685801</xdr:colOff>
      <xdr:row>17</xdr:row>
      <xdr:rowOff>152400</xdr:rowOff>
    </xdr:from>
    <xdr:to>
      <xdr:col>1</xdr:col>
      <xdr:colOff>2641600</xdr:colOff>
      <xdr:row>19</xdr:row>
      <xdr:rowOff>277320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A0AAF044-F141-4823-939D-73CE2B1D03C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810251" y="4857750"/>
          <a:ext cx="1952624" cy="807545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23</xdr:row>
      <xdr:rowOff>41275</xdr:rowOff>
    </xdr:from>
    <xdr:to>
      <xdr:col>0</xdr:col>
      <xdr:colOff>2159061</xdr:colOff>
      <xdr:row>25</xdr:row>
      <xdr:rowOff>706120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1E72DEFF-C5C2-4A71-91D5-62A8BBEA3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8064500"/>
          <a:ext cx="1590736" cy="2185670"/>
        </a:xfrm>
        <a:prstGeom prst="rect">
          <a:avLst/>
        </a:prstGeom>
      </xdr:spPr>
    </xdr:pic>
    <xdr:clientData/>
  </xdr:twoCellAnchor>
  <xdr:twoCellAnchor>
    <xdr:from>
      <xdr:col>1</xdr:col>
      <xdr:colOff>215900</xdr:colOff>
      <xdr:row>23</xdr:row>
      <xdr:rowOff>66675</xdr:rowOff>
    </xdr:from>
    <xdr:to>
      <xdr:col>1</xdr:col>
      <xdr:colOff>2214241</xdr:colOff>
      <xdr:row>25</xdr:row>
      <xdr:rowOff>723265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6C90F750-B30D-4A38-8A5F-7A26BC414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43525" y="8083550"/>
          <a:ext cx="1998341" cy="2183765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20</xdr:row>
      <xdr:rowOff>79375</xdr:rowOff>
    </xdr:from>
    <xdr:to>
      <xdr:col>0</xdr:col>
      <xdr:colOff>1968013</xdr:colOff>
      <xdr:row>22</xdr:row>
      <xdr:rowOff>746759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866CAFA7-2D1C-4F9E-9F11-1A8B50713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1325" y="5816600"/>
          <a:ext cx="1399688" cy="2191384"/>
        </a:xfrm>
        <a:prstGeom prst="rect">
          <a:avLst/>
        </a:prstGeom>
      </xdr:spPr>
    </xdr:pic>
    <xdr:clientData/>
  </xdr:twoCellAnchor>
  <xdr:twoCellAnchor>
    <xdr:from>
      <xdr:col>1</xdr:col>
      <xdr:colOff>473083</xdr:colOff>
      <xdr:row>20</xdr:row>
      <xdr:rowOff>63500</xdr:rowOff>
    </xdr:from>
    <xdr:to>
      <xdr:col>1</xdr:col>
      <xdr:colOff>2069323</xdr:colOff>
      <xdr:row>22</xdr:row>
      <xdr:rowOff>673100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7FED4EC1-6185-4E87-ACE7-1F8222438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7533" y="5800725"/>
          <a:ext cx="1593065" cy="2133600"/>
        </a:xfrm>
        <a:prstGeom prst="rect">
          <a:avLst/>
        </a:prstGeom>
      </xdr:spPr>
    </xdr:pic>
    <xdr:clientData/>
  </xdr:twoCellAnchor>
  <xdr:twoCellAnchor>
    <xdr:from>
      <xdr:col>0</xdr:col>
      <xdr:colOff>292100</xdr:colOff>
      <xdr:row>30</xdr:row>
      <xdr:rowOff>50800</xdr:rowOff>
    </xdr:from>
    <xdr:to>
      <xdr:col>0</xdr:col>
      <xdr:colOff>2120900</xdr:colOff>
      <xdr:row>30</xdr:row>
      <xdr:rowOff>2233908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7450D8AA-79D4-4402-AEB6-0F6B40E36E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9950" y="3429000"/>
          <a:ext cx="1828800" cy="2189458"/>
        </a:xfrm>
        <a:prstGeom prst="rect">
          <a:avLst/>
        </a:prstGeom>
      </xdr:spPr>
    </xdr:pic>
    <xdr:clientData/>
  </xdr:twoCellAnchor>
  <xdr:twoCellAnchor>
    <xdr:from>
      <xdr:col>0</xdr:col>
      <xdr:colOff>434521</xdr:colOff>
      <xdr:row>41</xdr:row>
      <xdr:rowOff>76200</xdr:rowOff>
    </xdr:from>
    <xdr:to>
      <xdr:col>0</xdr:col>
      <xdr:colOff>2135414</xdr:colOff>
      <xdr:row>42</xdr:row>
      <xdr:rowOff>1073033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23F7A1B8-3D8B-465D-9427-482AD906F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46021" y="12630150"/>
          <a:ext cx="1704068" cy="2143008"/>
        </a:xfrm>
        <a:prstGeom prst="rect">
          <a:avLst/>
        </a:prstGeom>
      </xdr:spPr>
    </xdr:pic>
    <xdr:clientData/>
  </xdr:twoCellAnchor>
  <xdr:twoCellAnchor>
    <xdr:from>
      <xdr:col>1</xdr:col>
      <xdr:colOff>109313</xdr:colOff>
      <xdr:row>41</xdr:row>
      <xdr:rowOff>664936</xdr:rowOff>
    </xdr:from>
    <xdr:to>
      <xdr:col>1</xdr:col>
      <xdr:colOff>2381803</xdr:colOff>
      <xdr:row>42</xdr:row>
      <xdr:rowOff>556987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7680A8B1-F08C-4F55-BBC8-67D2D5677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25888" y="13218886"/>
          <a:ext cx="2275665" cy="1038226"/>
        </a:xfrm>
        <a:prstGeom prst="rect">
          <a:avLst/>
        </a:prstGeom>
      </xdr:spPr>
    </xdr:pic>
    <xdr:clientData/>
  </xdr:twoCellAnchor>
  <xdr:twoCellAnchor>
    <xdr:from>
      <xdr:col>1</xdr:col>
      <xdr:colOff>68489</xdr:colOff>
      <xdr:row>38</xdr:row>
      <xdr:rowOff>195489</xdr:rowOff>
    </xdr:from>
    <xdr:to>
      <xdr:col>1</xdr:col>
      <xdr:colOff>2400034</xdr:colOff>
      <xdr:row>39</xdr:row>
      <xdr:rowOff>536120</xdr:rowOff>
    </xdr:to>
    <xdr:pic>
      <xdr:nvPicPr>
        <xdr:cNvPr id="27" name="図 26" descr="CANADA GOOSE Tシャツ 同色 立体ロゴ 1420M EMERSEN-61 BLACK (CANADA GOOSE/Tシャツ・カットソー)  105342814【BUYMA】">
          <a:extLst>
            <a:ext uri="{FF2B5EF4-FFF2-40B4-BE49-F238E27FC236}">
              <a16:creationId xmlns:a16="http://schemas.microsoft.com/office/drawing/2014/main" id="{879F145B-C530-427C-ABCB-99B57E22578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685064" y="11038114"/>
          <a:ext cx="2334720" cy="9089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622300</xdr:colOff>
      <xdr:row>28</xdr:row>
      <xdr:rowOff>76200</xdr:rowOff>
    </xdr:from>
    <xdr:to>
      <xdr:col>0</xdr:col>
      <xdr:colOff>1827437</xdr:colOff>
      <xdr:row>29</xdr:row>
      <xdr:rowOff>1092200</xdr:rowOff>
    </xdr:to>
    <xdr:pic>
      <xdr:nvPicPr>
        <xdr:cNvPr id="28" name="図 27" descr="Trillium Parka-1">
          <a:extLst>
            <a:ext uri="{FF2B5EF4-FFF2-40B4-BE49-F238E27FC236}">
              <a16:creationId xmlns:a16="http://schemas.microsoft.com/office/drawing/2014/main" id="{9F11C622-F951-4CC3-8550-93C3A95599B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3733800" y="1162050"/>
          <a:ext cx="1208312" cy="2162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317500</xdr:colOff>
      <xdr:row>28</xdr:row>
      <xdr:rowOff>76233</xdr:rowOff>
    </xdr:from>
    <xdr:to>
      <xdr:col>1</xdr:col>
      <xdr:colOff>2064642</xdr:colOff>
      <xdr:row>29</xdr:row>
      <xdr:rowOff>1066800</xdr:rowOff>
    </xdr:to>
    <xdr:pic>
      <xdr:nvPicPr>
        <xdr:cNvPr id="29" name="図 28" descr="Parkas Canada Goose - Parkas - 6660W61 | Shop online at THEBS">
          <a:extLst>
            <a:ext uri="{FF2B5EF4-FFF2-40B4-BE49-F238E27FC236}">
              <a16:creationId xmlns:a16="http://schemas.microsoft.com/office/drawing/2014/main" id="{475DEC0B-2D9E-4184-88C3-B7C9FCC4ACD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934075" y="1162083"/>
          <a:ext cx="1753492" cy="2133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330200</xdr:colOff>
      <xdr:row>30</xdr:row>
      <xdr:rowOff>88900</xdr:rowOff>
    </xdr:from>
    <xdr:to>
      <xdr:col>1</xdr:col>
      <xdr:colOff>2298641</xdr:colOff>
      <xdr:row>30</xdr:row>
      <xdr:rowOff>2133600</xdr:rowOff>
    </xdr:to>
    <xdr:pic>
      <xdr:nvPicPr>
        <xdr:cNvPr id="30" name="図 29" descr="Canada Goose Clair Black Label Vest - Women's">
          <a:extLst>
            <a:ext uri="{FF2B5EF4-FFF2-40B4-BE49-F238E27FC236}">
              <a16:creationId xmlns:a16="http://schemas.microsoft.com/office/drawing/2014/main" id="{75847BF6-672E-4A13-8A6D-1D9D44A055C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953125" y="3467100"/>
          <a:ext cx="1962091" cy="204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571500</xdr:colOff>
      <xdr:row>31</xdr:row>
      <xdr:rowOff>65273</xdr:rowOff>
    </xdr:from>
    <xdr:to>
      <xdr:col>0</xdr:col>
      <xdr:colOff>1919849</xdr:colOff>
      <xdr:row>33</xdr:row>
      <xdr:rowOff>673101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7F0B86D7-A4D7-4B82-B537-83D6B98836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686175" y="5735823"/>
          <a:ext cx="1345174" cy="2131828"/>
        </a:xfrm>
        <a:prstGeom prst="rect">
          <a:avLst/>
        </a:prstGeom>
      </xdr:spPr>
    </xdr:pic>
    <xdr:clientData/>
  </xdr:twoCellAnchor>
  <xdr:twoCellAnchor>
    <xdr:from>
      <xdr:col>1</xdr:col>
      <xdr:colOff>215900</xdr:colOff>
      <xdr:row>31</xdr:row>
      <xdr:rowOff>139701</xdr:rowOff>
    </xdr:from>
    <xdr:to>
      <xdr:col>1</xdr:col>
      <xdr:colOff>2324100</xdr:colOff>
      <xdr:row>33</xdr:row>
      <xdr:rowOff>658711</xdr:rowOff>
    </xdr:to>
    <xdr:pic>
      <xdr:nvPicPr>
        <xdr:cNvPr id="32" name="図 31" descr="CARSON PARKA">
          <a:extLst>
            <a:ext uri="{FF2B5EF4-FFF2-40B4-BE49-F238E27FC236}">
              <a16:creationId xmlns:a16="http://schemas.microsoft.com/office/drawing/2014/main" id="{34CAA8B8-9F10-4310-8BDD-7608D127B1B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838825" y="5810251"/>
          <a:ext cx="2105025" cy="2036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469901</xdr:colOff>
      <xdr:row>34</xdr:row>
      <xdr:rowOff>139700</xdr:rowOff>
    </xdr:from>
    <xdr:to>
      <xdr:col>0</xdr:col>
      <xdr:colOff>2045861</xdr:colOff>
      <xdr:row>37</xdr:row>
      <xdr:rowOff>0</xdr:rowOff>
    </xdr:to>
    <xdr:pic>
      <xdr:nvPicPr>
        <xdr:cNvPr id="33" name="図 32" descr="Canada Goose Garson Vest Black Label – Take It Outside">
          <a:extLst>
            <a:ext uri="{FF2B5EF4-FFF2-40B4-BE49-F238E27FC236}">
              <a16:creationId xmlns:a16="http://schemas.microsoft.com/office/drawing/2014/main" id="{3FC233F4-0D1C-4FF9-983B-323947373C6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3581401" y="8096250"/>
          <a:ext cx="1582310" cy="217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393700</xdr:colOff>
      <xdr:row>34</xdr:row>
      <xdr:rowOff>38100</xdr:rowOff>
    </xdr:from>
    <xdr:to>
      <xdr:col>1</xdr:col>
      <xdr:colOff>2311400</xdr:colOff>
      <xdr:row>36</xdr:row>
      <xdr:rowOff>600949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9460A011-7174-49A6-AE77-020977F44F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10275" y="7991475"/>
          <a:ext cx="1924050" cy="2102724"/>
        </a:xfrm>
        <a:prstGeom prst="rect">
          <a:avLst/>
        </a:prstGeom>
      </xdr:spPr>
    </xdr:pic>
    <xdr:clientData/>
  </xdr:twoCellAnchor>
  <xdr:twoCellAnchor>
    <xdr:from>
      <xdr:col>0</xdr:col>
      <xdr:colOff>508000</xdr:colOff>
      <xdr:row>37</xdr:row>
      <xdr:rowOff>63500</xdr:rowOff>
    </xdr:from>
    <xdr:to>
      <xdr:col>0</xdr:col>
      <xdr:colOff>2044825</xdr:colOff>
      <xdr:row>40</xdr:row>
      <xdr:rowOff>508000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55D9DEED-6463-425D-A610-213080A96A0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619500" y="10334625"/>
          <a:ext cx="1543175" cy="2152650"/>
        </a:xfrm>
        <a:prstGeom prst="rect">
          <a:avLst/>
        </a:prstGeom>
      </xdr:spPr>
    </xdr:pic>
    <xdr:clientData/>
  </xdr:twoCellAnchor>
  <xdr:twoCellAnchor>
    <xdr:from>
      <xdr:col>0</xdr:col>
      <xdr:colOff>431800</xdr:colOff>
      <xdr:row>47</xdr:row>
      <xdr:rowOff>114300</xdr:rowOff>
    </xdr:from>
    <xdr:to>
      <xdr:col>0</xdr:col>
      <xdr:colOff>2245583</xdr:colOff>
      <xdr:row>48</xdr:row>
      <xdr:rowOff>1038225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ED5EA8BF-86CB-4AD9-AA7C-A13D2563F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BEBA8EAE-BF5A-486C-A8C5-ECC9F3942E4B}">
              <a14:imgProps xmlns:a14="http://schemas.microsoft.com/office/drawing/2010/main">
                <a14:imgLayer r:embed="rId25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81300" y="5734050"/>
          <a:ext cx="1816958" cy="2063750"/>
        </a:xfrm>
        <a:prstGeom prst="rect">
          <a:avLst/>
        </a:prstGeom>
      </xdr:spPr>
    </xdr:pic>
    <xdr:clientData/>
  </xdr:twoCellAnchor>
  <xdr:twoCellAnchor>
    <xdr:from>
      <xdr:col>1</xdr:col>
      <xdr:colOff>50800</xdr:colOff>
      <xdr:row>47</xdr:row>
      <xdr:rowOff>66675</xdr:rowOff>
    </xdr:from>
    <xdr:to>
      <xdr:col>1</xdr:col>
      <xdr:colOff>1530350</xdr:colOff>
      <xdr:row>48</xdr:row>
      <xdr:rowOff>716473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B15D510C-C3E9-4BBE-864E-DBE5B4D0E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BEBA8EAE-BF5A-486C-A8C5-ECC9F3942E4B}">
              <a14:imgProps xmlns:a14="http://schemas.microsoft.com/office/drawing/2010/main">
                <a14:imgLayer r:embed="rId27"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38700" y="5683250"/>
          <a:ext cx="1485900" cy="1792798"/>
        </a:xfrm>
        <a:prstGeom prst="rect">
          <a:avLst/>
        </a:prstGeom>
      </xdr:spPr>
    </xdr:pic>
    <xdr:clientData/>
  </xdr:twoCellAnchor>
  <xdr:twoCellAnchor>
    <xdr:from>
      <xdr:col>1</xdr:col>
      <xdr:colOff>1225550</xdr:colOff>
      <xdr:row>48</xdr:row>
      <xdr:rowOff>241300</xdr:rowOff>
    </xdr:from>
    <xdr:to>
      <xdr:col>1</xdr:col>
      <xdr:colOff>2384213</xdr:colOff>
      <xdr:row>48</xdr:row>
      <xdr:rowOff>1087120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F20693A0-D020-4E81-A18E-59D4604AA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19800" y="7000875"/>
          <a:ext cx="1155488" cy="848995"/>
        </a:xfrm>
        <a:prstGeom prst="rect">
          <a:avLst/>
        </a:prstGeom>
      </xdr:spPr>
    </xdr:pic>
    <xdr:clientData/>
  </xdr:twoCellAnchor>
  <xdr:twoCellAnchor>
    <xdr:from>
      <xdr:col>1</xdr:col>
      <xdr:colOff>146050</xdr:colOff>
      <xdr:row>50</xdr:row>
      <xdr:rowOff>25400</xdr:rowOff>
    </xdr:from>
    <xdr:to>
      <xdr:col>1</xdr:col>
      <xdr:colOff>2256604</xdr:colOff>
      <xdr:row>56</xdr:row>
      <xdr:rowOff>38099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5C9227E9-3FE3-4B8C-A4BC-4CE3C4BCC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BEBA8EAE-BF5A-486C-A8C5-ECC9F3942E4B}">
              <a14:imgProps xmlns:a14="http://schemas.microsoft.com/office/drawing/2010/main">
                <a14:imgLayer r:embed="rId30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33950" y="8220075"/>
          <a:ext cx="2116904" cy="1724024"/>
        </a:xfrm>
        <a:prstGeom prst="rect">
          <a:avLst/>
        </a:prstGeom>
      </xdr:spPr>
    </xdr:pic>
    <xdr:clientData/>
  </xdr:twoCellAnchor>
  <xdr:twoCellAnchor>
    <xdr:from>
      <xdr:col>0</xdr:col>
      <xdr:colOff>605410</xdr:colOff>
      <xdr:row>49</xdr:row>
      <xdr:rowOff>73522</xdr:rowOff>
    </xdr:from>
    <xdr:to>
      <xdr:col>0</xdr:col>
      <xdr:colOff>1783595</xdr:colOff>
      <xdr:row>56</xdr:row>
      <xdr:rowOff>173866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0C567303-D755-48D4-B838-CE2738D21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BEBA8EAE-BF5A-486C-A8C5-ECC9F3942E4B}">
              <a14:imgProps xmlns:a14="http://schemas.microsoft.com/office/drawing/2010/main">
                <a14:imgLayer r:embed="rId32">
                  <a14:imgEffect>
                    <a14:brightnessContrast bright="2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54910" y="7979272"/>
          <a:ext cx="1178185" cy="2100594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43</xdr:row>
      <xdr:rowOff>114300</xdr:rowOff>
    </xdr:from>
    <xdr:to>
      <xdr:col>0</xdr:col>
      <xdr:colOff>1913920</xdr:colOff>
      <xdr:row>44</xdr:row>
      <xdr:rowOff>1066800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1FFF5151-9AB8-4C88-A671-750A1DA599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66975" y="1162050"/>
          <a:ext cx="1802795" cy="2095500"/>
        </a:xfrm>
        <a:prstGeom prst="rect">
          <a:avLst/>
        </a:prstGeom>
      </xdr:spPr>
    </xdr:pic>
    <xdr:clientData/>
  </xdr:twoCellAnchor>
  <xdr:twoCellAnchor>
    <xdr:from>
      <xdr:col>0</xdr:col>
      <xdr:colOff>2146299</xdr:colOff>
      <xdr:row>43</xdr:row>
      <xdr:rowOff>157086</xdr:rowOff>
    </xdr:from>
    <xdr:to>
      <xdr:col>1</xdr:col>
      <xdr:colOff>1095459</xdr:colOff>
      <xdr:row>44</xdr:row>
      <xdr:rowOff>885825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ADF26944-CBD7-450E-AF14-5923FF89B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95799" y="1208011"/>
          <a:ext cx="1387560" cy="1865389"/>
        </a:xfrm>
        <a:prstGeom prst="rect">
          <a:avLst/>
        </a:prstGeom>
      </xdr:spPr>
    </xdr:pic>
    <xdr:clientData/>
  </xdr:twoCellAnchor>
  <xdr:twoCellAnchor>
    <xdr:from>
      <xdr:col>0</xdr:col>
      <xdr:colOff>495300</xdr:colOff>
      <xdr:row>45</xdr:row>
      <xdr:rowOff>101600</xdr:rowOff>
    </xdr:from>
    <xdr:to>
      <xdr:col>0</xdr:col>
      <xdr:colOff>2124075</xdr:colOff>
      <xdr:row>46</xdr:row>
      <xdr:rowOff>1131951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D1EDE1A7-27D2-499B-A1A1-58CEAC967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47975" y="3438525"/>
          <a:ext cx="1625600" cy="2173351"/>
        </a:xfrm>
        <a:prstGeom prst="rect">
          <a:avLst/>
        </a:prstGeom>
      </xdr:spPr>
    </xdr:pic>
    <xdr:clientData/>
  </xdr:twoCellAnchor>
  <xdr:twoCellAnchor>
    <xdr:from>
      <xdr:col>1</xdr:col>
      <xdr:colOff>330201</xdr:colOff>
      <xdr:row>45</xdr:row>
      <xdr:rowOff>63500</xdr:rowOff>
    </xdr:from>
    <xdr:to>
      <xdr:col>1</xdr:col>
      <xdr:colOff>2028826</xdr:colOff>
      <xdr:row>46</xdr:row>
      <xdr:rowOff>1068172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38470103-3BF6-4B49-982C-304B8AF44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24451" y="3400425"/>
          <a:ext cx="1692275" cy="2144497"/>
        </a:xfrm>
        <a:prstGeom prst="rect">
          <a:avLst/>
        </a:prstGeom>
      </xdr:spPr>
    </xdr:pic>
    <xdr:clientData/>
  </xdr:twoCellAnchor>
  <xdr:twoCellAnchor>
    <xdr:from>
      <xdr:col>1</xdr:col>
      <xdr:colOff>1181101</xdr:colOff>
      <xdr:row>43</xdr:row>
      <xdr:rowOff>953042</xdr:rowOff>
    </xdr:from>
    <xdr:to>
      <xdr:col>1</xdr:col>
      <xdr:colOff>2352676</xdr:colOff>
      <xdr:row>44</xdr:row>
      <xdr:rowOff>787848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2C91BF42-E168-486B-BF21-5A9832B9E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72176" y="2000792"/>
          <a:ext cx="1168400" cy="980981"/>
        </a:xfrm>
        <a:prstGeom prst="rect">
          <a:avLst/>
        </a:prstGeom>
      </xdr:spPr>
    </xdr:pic>
    <xdr:clientData/>
  </xdr:twoCellAnchor>
  <xdr:twoCellAnchor>
    <xdr:from>
      <xdr:col>0</xdr:col>
      <xdr:colOff>193223</xdr:colOff>
      <xdr:row>71</xdr:row>
      <xdr:rowOff>205553</xdr:rowOff>
    </xdr:from>
    <xdr:to>
      <xdr:col>0</xdr:col>
      <xdr:colOff>2601882</xdr:colOff>
      <xdr:row>72</xdr:row>
      <xdr:rowOff>1056798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0B23EC52-35D3-4AA3-ACC8-135D98AA8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79173" y="14947078"/>
          <a:ext cx="2405484" cy="2000595"/>
        </a:xfrm>
        <a:prstGeom prst="rect">
          <a:avLst/>
        </a:prstGeom>
      </xdr:spPr>
    </xdr:pic>
    <xdr:clientData/>
  </xdr:twoCellAnchor>
  <xdr:twoCellAnchor>
    <xdr:from>
      <xdr:col>1</xdr:col>
      <xdr:colOff>628220</xdr:colOff>
      <xdr:row>71</xdr:row>
      <xdr:rowOff>244790</xdr:rowOff>
    </xdr:from>
    <xdr:to>
      <xdr:col>1</xdr:col>
      <xdr:colOff>2274516</xdr:colOff>
      <xdr:row>72</xdr:row>
      <xdr:rowOff>1122071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BA0D8E26-0DC3-4500-A9AD-FFD80DE3A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47845" y="14989490"/>
          <a:ext cx="1649471" cy="2020281"/>
        </a:xfrm>
        <a:prstGeom prst="rect">
          <a:avLst/>
        </a:prstGeom>
      </xdr:spPr>
    </xdr:pic>
    <xdr:clientData/>
  </xdr:twoCellAnchor>
  <xdr:twoCellAnchor>
    <xdr:from>
      <xdr:col>0</xdr:col>
      <xdr:colOff>635001</xdr:colOff>
      <xdr:row>60</xdr:row>
      <xdr:rowOff>88900</xdr:rowOff>
    </xdr:from>
    <xdr:to>
      <xdr:col>0</xdr:col>
      <xdr:colOff>2106199</xdr:colOff>
      <xdr:row>60</xdr:row>
      <xdr:rowOff>2209800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A2203999-EBA1-4123-AC80-A11FAC399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24126" y="3419475"/>
          <a:ext cx="1464848" cy="2124075"/>
        </a:xfrm>
        <a:prstGeom prst="rect">
          <a:avLst/>
        </a:prstGeom>
      </xdr:spPr>
    </xdr:pic>
    <xdr:clientData/>
  </xdr:twoCellAnchor>
  <xdr:twoCellAnchor>
    <xdr:from>
      <xdr:col>1</xdr:col>
      <xdr:colOff>152400</xdr:colOff>
      <xdr:row>60</xdr:row>
      <xdr:rowOff>114300</xdr:rowOff>
    </xdr:from>
    <xdr:to>
      <xdr:col>1</xdr:col>
      <xdr:colOff>2555319</xdr:colOff>
      <xdr:row>60</xdr:row>
      <xdr:rowOff>2159000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B518808F-6F61-49BA-B556-E4E587EAE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72025" y="3448050"/>
          <a:ext cx="2402919" cy="2047875"/>
        </a:xfrm>
        <a:prstGeom prst="rect">
          <a:avLst/>
        </a:prstGeom>
      </xdr:spPr>
    </xdr:pic>
    <xdr:clientData/>
  </xdr:twoCellAnchor>
  <xdr:twoCellAnchor>
    <xdr:from>
      <xdr:col>0</xdr:col>
      <xdr:colOff>596900</xdr:colOff>
      <xdr:row>57</xdr:row>
      <xdr:rowOff>57150</xdr:rowOff>
    </xdr:from>
    <xdr:to>
      <xdr:col>0</xdr:col>
      <xdr:colOff>2159000</xdr:colOff>
      <xdr:row>59</xdr:row>
      <xdr:rowOff>674688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17C74241-C285-449C-81C9-CC40521380C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86025" y="1104900"/>
          <a:ext cx="1562100" cy="21447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57</xdr:row>
      <xdr:rowOff>76643</xdr:rowOff>
    </xdr:from>
    <xdr:to>
      <xdr:col>1</xdr:col>
      <xdr:colOff>2324100</xdr:colOff>
      <xdr:row>59</xdr:row>
      <xdr:rowOff>674932</xdr:rowOff>
    </xdr:to>
    <xdr:pic>
      <xdr:nvPicPr>
        <xdr:cNvPr id="51" name="図 50" descr="FENDIフェンディメンズ【FF】ロゴウールセーターFZX091APJK/茶黒 (FENDI/ニット・セーター) FZX091APJKF1ML0  【BUYMA】">
          <a:extLst>
            <a:ext uri="{FF2B5EF4-FFF2-40B4-BE49-F238E27FC236}">
              <a16:creationId xmlns:a16="http://schemas.microsoft.com/office/drawing/2014/main" id="{ADBB9B48-381F-48FB-BEE6-C59D08F24B0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991100" y="1124393"/>
          <a:ext cx="1952625" cy="21254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345440</xdr:colOff>
      <xdr:row>67</xdr:row>
      <xdr:rowOff>27940</xdr:rowOff>
    </xdr:from>
    <xdr:to>
      <xdr:col>0</xdr:col>
      <xdr:colOff>2571443</xdr:colOff>
      <xdr:row>68</xdr:row>
      <xdr:rowOff>1002665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ECFEE77B-8553-49BE-8071-2CFEDFA81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31390" y="10222865"/>
          <a:ext cx="2226003" cy="2111375"/>
        </a:xfrm>
        <a:prstGeom prst="rect">
          <a:avLst/>
        </a:prstGeom>
      </xdr:spPr>
    </xdr:pic>
    <xdr:clientData/>
  </xdr:twoCellAnchor>
  <xdr:twoCellAnchor>
    <xdr:from>
      <xdr:col>1</xdr:col>
      <xdr:colOff>662305</xdr:colOff>
      <xdr:row>67</xdr:row>
      <xdr:rowOff>76201</xdr:rowOff>
    </xdr:from>
    <xdr:to>
      <xdr:col>1</xdr:col>
      <xdr:colOff>2239753</xdr:colOff>
      <xdr:row>68</xdr:row>
      <xdr:rowOff>1057911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0C8B28CF-E60D-4D8C-9EC5-A1B476B39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5278755" y="10267951"/>
          <a:ext cx="1577448" cy="2121535"/>
        </a:xfrm>
        <a:prstGeom prst="rect">
          <a:avLst/>
        </a:prstGeom>
      </xdr:spPr>
    </xdr:pic>
    <xdr:clientData/>
  </xdr:twoCellAnchor>
  <xdr:twoCellAnchor>
    <xdr:from>
      <xdr:col>0</xdr:col>
      <xdr:colOff>698501</xdr:colOff>
      <xdr:row>61</xdr:row>
      <xdr:rowOff>31750</xdr:rowOff>
    </xdr:from>
    <xdr:to>
      <xdr:col>0</xdr:col>
      <xdr:colOff>2405491</xdr:colOff>
      <xdr:row>63</xdr:row>
      <xdr:rowOff>761621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9D9AD3CC-DAB7-4C15-A2D0-F5C20F000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81276" y="5648325"/>
          <a:ext cx="1713340" cy="2257046"/>
        </a:xfrm>
        <a:prstGeom prst="rect">
          <a:avLst/>
        </a:prstGeom>
      </xdr:spPr>
    </xdr:pic>
    <xdr:clientData/>
  </xdr:twoCellAnchor>
  <xdr:twoCellAnchor>
    <xdr:from>
      <xdr:col>1</xdr:col>
      <xdr:colOff>174625</xdr:colOff>
      <xdr:row>61</xdr:row>
      <xdr:rowOff>254000</xdr:rowOff>
    </xdr:from>
    <xdr:to>
      <xdr:col>1</xdr:col>
      <xdr:colOff>2684780</xdr:colOff>
      <xdr:row>63</xdr:row>
      <xdr:rowOff>508635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FFEE6E19-DD89-40DF-8374-46DFD55D9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97425" y="5876925"/>
          <a:ext cx="2506980" cy="1772285"/>
        </a:xfrm>
        <a:prstGeom prst="rect">
          <a:avLst/>
        </a:prstGeom>
      </xdr:spPr>
    </xdr:pic>
    <xdr:clientData/>
  </xdr:twoCellAnchor>
  <xdr:twoCellAnchor>
    <xdr:from>
      <xdr:col>0</xdr:col>
      <xdr:colOff>428625</xdr:colOff>
      <xdr:row>64</xdr:row>
      <xdr:rowOff>79374</xdr:rowOff>
    </xdr:from>
    <xdr:to>
      <xdr:col>0</xdr:col>
      <xdr:colOff>2629658</xdr:colOff>
      <xdr:row>66</xdr:row>
      <xdr:rowOff>690431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3AF115CC-9CAB-4568-8DE6-42999958F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1400" y="7985124"/>
          <a:ext cx="2204208" cy="2138232"/>
        </a:xfrm>
        <a:prstGeom prst="rect">
          <a:avLst/>
        </a:prstGeom>
      </xdr:spPr>
    </xdr:pic>
    <xdr:clientData/>
  </xdr:twoCellAnchor>
  <xdr:twoCellAnchor>
    <xdr:from>
      <xdr:col>1</xdr:col>
      <xdr:colOff>206375</xdr:colOff>
      <xdr:row>64</xdr:row>
      <xdr:rowOff>79375</xdr:rowOff>
    </xdr:from>
    <xdr:to>
      <xdr:col>1</xdr:col>
      <xdr:colOff>2682020</xdr:colOff>
      <xdr:row>66</xdr:row>
      <xdr:rowOff>669925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85B45CE1-5669-45F1-8480-77E441162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26000" y="7988300"/>
          <a:ext cx="2472470" cy="2114550"/>
        </a:xfrm>
        <a:prstGeom prst="rect">
          <a:avLst/>
        </a:prstGeom>
      </xdr:spPr>
    </xdr:pic>
    <xdr:clientData/>
  </xdr:twoCellAnchor>
  <xdr:twoCellAnchor>
    <xdr:from>
      <xdr:col>0</xdr:col>
      <xdr:colOff>190500</xdr:colOff>
      <xdr:row>69</xdr:row>
      <xdr:rowOff>88900</xdr:rowOff>
    </xdr:from>
    <xdr:to>
      <xdr:col>0</xdr:col>
      <xdr:colOff>2333625</xdr:colOff>
      <xdr:row>70</xdr:row>
      <xdr:rowOff>924022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B15277D9-090A-4F09-8C8B-A5781E5AB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76450" y="12563475"/>
          <a:ext cx="2139950" cy="1968597"/>
        </a:xfrm>
        <a:prstGeom prst="rect">
          <a:avLst/>
        </a:prstGeom>
      </xdr:spPr>
    </xdr:pic>
    <xdr:clientData/>
  </xdr:twoCellAnchor>
  <xdr:twoCellAnchor>
    <xdr:from>
      <xdr:col>1</xdr:col>
      <xdr:colOff>155575</xdr:colOff>
      <xdr:row>69</xdr:row>
      <xdr:rowOff>137179</xdr:rowOff>
    </xdr:from>
    <xdr:to>
      <xdr:col>1</xdr:col>
      <xdr:colOff>2079625</xdr:colOff>
      <xdr:row>70</xdr:row>
      <xdr:rowOff>1059469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911A6470-B8E5-4EAF-BFCC-8609E1F0C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78375" y="12618104"/>
          <a:ext cx="1924050" cy="2049415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73</xdr:row>
      <xdr:rowOff>241300</xdr:rowOff>
    </xdr:from>
    <xdr:to>
      <xdr:col>0</xdr:col>
      <xdr:colOff>2552700</xdr:colOff>
      <xdr:row>73</xdr:row>
      <xdr:rowOff>1952034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A4714A16-1643-4354-8F89-CF5E4D611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14550" y="17268825"/>
          <a:ext cx="2324100" cy="1717084"/>
        </a:xfrm>
        <a:prstGeom prst="rect">
          <a:avLst/>
        </a:prstGeom>
      </xdr:spPr>
    </xdr:pic>
    <xdr:clientData/>
  </xdr:twoCellAnchor>
  <xdr:twoCellAnchor>
    <xdr:from>
      <xdr:col>1</xdr:col>
      <xdr:colOff>254000</xdr:colOff>
      <xdr:row>73</xdr:row>
      <xdr:rowOff>241300</xdr:rowOff>
    </xdr:from>
    <xdr:to>
      <xdr:col>1</xdr:col>
      <xdr:colOff>2483612</xdr:colOff>
      <xdr:row>73</xdr:row>
      <xdr:rowOff>2197100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28CF7373-E94E-4602-BBD3-2CB3DB9B6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76800" y="17268825"/>
          <a:ext cx="2229612" cy="196215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74</xdr:row>
      <xdr:rowOff>228600</xdr:rowOff>
    </xdr:from>
    <xdr:to>
      <xdr:col>0</xdr:col>
      <xdr:colOff>2279280</xdr:colOff>
      <xdr:row>74</xdr:row>
      <xdr:rowOff>2063750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8EB355E2-33CC-47BB-95CA-0B10D1B76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24050" y="19545300"/>
          <a:ext cx="2238005" cy="1838325"/>
        </a:xfrm>
        <a:prstGeom prst="rect">
          <a:avLst/>
        </a:prstGeom>
      </xdr:spPr>
    </xdr:pic>
    <xdr:clientData/>
  </xdr:twoCellAnchor>
  <xdr:twoCellAnchor>
    <xdr:from>
      <xdr:col>0</xdr:col>
      <xdr:colOff>2387600</xdr:colOff>
      <xdr:row>74</xdr:row>
      <xdr:rowOff>228600</xdr:rowOff>
    </xdr:from>
    <xdr:to>
      <xdr:col>1</xdr:col>
      <xdr:colOff>1040779</xdr:colOff>
      <xdr:row>74</xdr:row>
      <xdr:rowOff>1397000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1F7BE7CC-604E-49EB-A4B2-E64C9E0E9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76725" y="19545300"/>
          <a:ext cx="1380504" cy="1171575"/>
        </a:xfrm>
        <a:prstGeom prst="rect">
          <a:avLst/>
        </a:prstGeom>
      </xdr:spPr>
    </xdr:pic>
    <xdr:clientData/>
  </xdr:twoCellAnchor>
  <xdr:twoCellAnchor>
    <xdr:from>
      <xdr:col>1</xdr:col>
      <xdr:colOff>1092200</xdr:colOff>
      <xdr:row>74</xdr:row>
      <xdr:rowOff>647700</xdr:rowOff>
    </xdr:from>
    <xdr:to>
      <xdr:col>1</xdr:col>
      <xdr:colOff>2626154</xdr:colOff>
      <xdr:row>74</xdr:row>
      <xdr:rowOff>2025650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7ACDC3AC-DCE3-4599-AE6F-0C258DD45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00" y="19964400"/>
          <a:ext cx="1530779" cy="1381125"/>
        </a:xfrm>
        <a:prstGeom prst="rect">
          <a:avLst/>
        </a:prstGeom>
      </xdr:spPr>
    </xdr:pic>
    <xdr:clientData/>
  </xdr:twoCellAnchor>
  <xdr:twoCellAnchor>
    <xdr:from>
      <xdr:col>0</xdr:col>
      <xdr:colOff>352426</xdr:colOff>
      <xdr:row>77</xdr:row>
      <xdr:rowOff>37673</xdr:rowOff>
    </xdr:from>
    <xdr:to>
      <xdr:col>0</xdr:col>
      <xdr:colOff>1816100</xdr:colOff>
      <xdr:row>78</xdr:row>
      <xdr:rowOff>1065565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2E59AF6D-14A1-4A4B-BEDD-7D55F9BA8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44751" y="3371423"/>
          <a:ext cx="1470024" cy="2170892"/>
        </a:xfrm>
        <a:prstGeom prst="rect">
          <a:avLst/>
        </a:prstGeom>
      </xdr:spPr>
    </xdr:pic>
    <xdr:clientData/>
  </xdr:twoCellAnchor>
  <xdr:twoCellAnchor>
    <xdr:from>
      <xdr:col>1</xdr:col>
      <xdr:colOff>528410</xdr:colOff>
      <xdr:row>77</xdr:row>
      <xdr:rowOff>114300</xdr:rowOff>
    </xdr:from>
    <xdr:to>
      <xdr:col>1</xdr:col>
      <xdr:colOff>1587071</xdr:colOff>
      <xdr:row>78</xdr:row>
      <xdr:rowOff>958850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D73C5AB0-8584-4CE0-8DA9-8A937ADC5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25785" y="3448050"/>
          <a:ext cx="1065011" cy="1990725"/>
        </a:xfrm>
        <a:prstGeom prst="rect">
          <a:avLst/>
        </a:prstGeom>
      </xdr:spPr>
    </xdr:pic>
    <xdr:clientData/>
  </xdr:twoCellAnchor>
  <xdr:twoCellAnchor>
    <xdr:from>
      <xdr:col>0</xdr:col>
      <xdr:colOff>342900</xdr:colOff>
      <xdr:row>75</xdr:row>
      <xdr:rowOff>116145</xdr:rowOff>
    </xdr:from>
    <xdr:to>
      <xdr:col>0</xdr:col>
      <xdr:colOff>1905000</xdr:colOff>
      <xdr:row>76</xdr:row>
      <xdr:rowOff>1016739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C7C0E2D4-E120-4BB7-863E-C68FB304D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8400" y="1163895"/>
          <a:ext cx="1562100" cy="2046769"/>
        </a:xfrm>
        <a:prstGeom prst="rect">
          <a:avLst/>
        </a:prstGeom>
      </xdr:spPr>
    </xdr:pic>
    <xdr:clientData/>
  </xdr:twoCellAnchor>
  <xdr:twoCellAnchor>
    <xdr:from>
      <xdr:col>1</xdr:col>
      <xdr:colOff>533400</xdr:colOff>
      <xdr:row>75</xdr:row>
      <xdr:rowOff>101321</xdr:rowOff>
    </xdr:from>
    <xdr:to>
      <xdr:col>1</xdr:col>
      <xdr:colOff>1981199</xdr:colOff>
      <xdr:row>76</xdr:row>
      <xdr:rowOff>1049204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6D2390C6-318B-47D2-A510-ACD507CB0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33950" y="1152246"/>
          <a:ext cx="1447799" cy="2087708"/>
        </a:xfrm>
        <a:prstGeom prst="rect">
          <a:avLst/>
        </a:prstGeom>
      </xdr:spPr>
    </xdr:pic>
    <xdr:clientData/>
  </xdr:twoCellAnchor>
  <xdr:twoCellAnchor>
    <xdr:from>
      <xdr:col>0</xdr:col>
      <xdr:colOff>195733</xdr:colOff>
      <xdr:row>79</xdr:row>
      <xdr:rowOff>42333</xdr:rowOff>
    </xdr:from>
    <xdr:to>
      <xdr:col>0</xdr:col>
      <xdr:colOff>2097160</xdr:colOff>
      <xdr:row>81</xdr:row>
      <xdr:rowOff>662517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457E0D2C-C8A6-4E16-87F8-D07F3EFD0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94408" y="5665258"/>
          <a:ext cx="1898252" cy="2137834"/>
        </a:xfrm>
        <a:prstGeom prst="rect">
          <a:avLst/>
        </a:prstGeom>
      </xdr:spPr>
    </xdr:pic>
    <xdr:clientData/>
  </xdr:twoCellAnchor>
  <xdr:twoCellAnchor>
    <xdr:from>
      <xdr:col>1</xdr:col>
      <xdr:colOff>698500</xdr:colOff>
      <xdr:row>79</xdr:row>
      <xdr:rowOff>127000</xdr:rowOff>
    </xdr:from>
    <xdr:to>
      <xdr:col>1</xdr:col>
      <xdr:colOff>1608666</xdr:colOff>
      <xdr:row>81</xdr:row>
      <xdr:rowOff>584250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7FBA3F7C-CFE6-4C3C-84A1-E884174CB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95875" y="5743575"/>
          <a:ext cx="916516" cy="1981250"/>
        </a:xfrm>
        <a:prstGeom prst="rect">
          <a:avLst/>
        </a:prstGeom>
      </xdr:spPr>
    </xdr:pic>
    <xdr:clientData/>
  </xdr:twoCellAnchor>
  <xdr:twoCellAnchor>
    <xdr:from>
      <xdr:col>0</xdr:col>
      <xdr:colOff>390525</xdr:colOff>
      <xdr:row>84</xdr:row>
      <xdr:rowOff>46696</xdr:rowOff>
    </xdr:from>
    <xdr:to>
      <xdr:col>0</xdr:col>
      <xdr:colOff>1616009</xdr:colOff>
      <xdr:row>86</xdr:row>
      <xdr:rowOff>698500</xdr:rowOff>
    </xdr:to>
    <xdr:pic>
      <xdr:nvPicPr>
        <xdr:cNvPr id="71" name="図 70" descr="タトラス TATRAS ダウンベスト MANISIO マニシオ 大きいサイズあり メンズ mtat24s4939-d">
          <a:extLst>
            <a:ext uri="{FF2B5EF4-FFF2-40B4-BE49-F238E27FC236}">
              <a16:creationId xmlns:a16="http://schemas.microsoft.com/office/drawing/2014/main" id="{50612EE0-E17B-43CD-A3EA-BF29E1050F0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82850" y="12527621"/>
          <a:ext cx="1225484" cy="21694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504825</xdr:colOff>
      <xdr:row>82</xdr:row>
      <xdr:rowOff>57150</xdr:rowOff>
    </xdr:from>
    <xdr:to>
      <xdr:col>1</xdr:col>
      <xdr:colOff>1609725</xdr:colOff>
      <xdr:row>82</xdr:row>
      <xdr:rowOff>2228408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2CFD9BC6-5D72-48B5-88EC-16CFB1B3D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02200" y="7962900"/>
          <a:ext cx="1104900" cy="2171258"/>
        </a:xfrm>
        <a:prstGeom prst="rect">
          <a:avLst/>
        </a:prstGeom>
      </xdr:spPr>
    </xdr:pic>
    <xdr:clientData/>
  </xdr:twoCellAnchor>
  <xdr:twoCellAnchor>
    <xdr:from>
      <xdr:col>0</xdr:col>
      <xdr:colOff>212725</xdr:colOff>
      <xdr:row>82</xdr:row>
      <xdr:rowOff>50800</xdr:rowOff>
    </xdr:from>
    <xdr:to>
      <xdr:col>0</xdr:col>
      <xdr:colOff>1736725</xdr:colOff>
      <xdr:row>82</xdr:row>
      <xdr:rowOff>2209255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F13817BA-E063-45FC-A084-57C8D8F7A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11400" y="7953375"/>
          <a:ext cx="1524000" cy="2161630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83</xdr:row>
      <xdr:rowOff>57150</xdr:rowOff>
    </xdr:from>
    <xdr:to>
      <xdr:col>0</xdr:col>
      <xdr:colOff>1835150</xdr:colOff>
      <xdr:row>83</xdr:row>
      <xdr:rowOff>2199446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9F8E5880-C326-402F-B0FD-33E0F4CB2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10248900"/>
          <a:ext cx="1685925" cy="2145471"/>
        </a:xfrm>
        <a:prstGeom prst="rect">
          <a:avLst/>
        </a:prstGeom>
      </xdr:spPr>
    </xdr:pic>
    <xdr:clientData/>
  </xdr:twoCellAnchor>
  <xdr:twoCellAnchor>
    <xdr:from>
      <xdr:col>1</xdr:col>
      <xdr:colOff>415924</xdr:colOff>
      <xdr:row>83</xdr:row>
      <xdr:rowOff>54206</xdr:rowOff>
    </xdr:from>
    <xdr:to>
      <xdr:col>1</xdr:col>
      <xdr:colOff>1879599</xdr:colOff>
      <xdr:row>83</xdr:row>
      <xdr:rowOff>2209800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C4B7D5E1-0677-4C29-B237-5363E7109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13299" y="10245956"/>
          <a:ext cx="1463675" cy="2155594"/>
        </a:xfrm>
        <a:prstGeom prst="rect">
          <a:avLst/>
        </a:prstGeom>
      </xdr:spPr>
    </xdr:pic>
    <xdr:clientData/>
  </xdr:twoCellAnchor>
  <xdr:twoCellAnchor>
    <xdr:from>
      <xdr:col>1</xdr:col>
      <xdr:colOff>476936</xdr:colOff>
      <xdr:row>84</xdr:row>
      <xdr:rowOff>73025</xdr:rowOff>
    </xdr:from>
    <xdr:to>
      <xdr:col>1</xdr:col>
      <xdr:colOff>1871980</xdr:colOff>
      <xdr:row>86</xdr:row>
      <xdr:rowOff>677545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DFB6F480-D5D3-499C-A819-C8C46F7EF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77486" y="12550775"/>
          <a:ext cx="1398219" cy="2125345"/>
        </a:xfrm>
        <a:prstGeom prst="rect">
          <a:avLst/>
        </a:prstGeom>
      </xdr:spPr>
    </xdr:pic>
    <xdr:clientData/>
  </xdr:twoCellAnchor>
  <xdr:twoCellAnchor>
    <xdr:from>
      <xdr:col>0</xdr:col>
      <xdr:colOff>647700</xdr:colOff>
      <xdr:row>118</xdr:row>
      <xdr:rowOff>139700</xdr:rowOff>
    </xdr:from>
    <xdr:to>
      <xdr:col>0</xdr:col>
      <xdr:colOff>1618155</xdr:colOff>
      <xdr:row>118</xdr:row>
      <xdr:rowOff>2171700</xdr:rowOff>
    </xdr:to>
    <xdr:pic>
      <xdr:nvPicPr>
        <xdr:cNvPr id="77" name="図 76" descr="Herno Long Beige Fur Coat CA000543D 12422 1985 – beautycollection.gr">
          <a:extLst>
            <a:ext uri="{FF2B5EF4-FFF2-40B4-BE49-F238E27FC236}">
              <a16:creationId xmlns:a16="http://schemas.microsoft.com/office/drawing/2014/main" id="{AFE3C602-D29F-409B-8570-C5120B746F3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819400" y="30956250"/>
          <a:ext cx="970455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558800</xdr:colOff>
      <xdr:row>87</xdr:row>
      <xdr:rowOff>114300</xdr:rowOff>
    </xdr:from>
    <xdr:to>
      <xdr:col>0</xdr:col>
      <xdr:colOff>1674967</xdr:colOff>
      <xdr:row>88</xdr:row>
      <xdr:rowOff>1057275</xdr:rowOff>
    </xdr:to>
    <xdr:pic>
      <xdr:nvPicPr>
        <xdr:cNvPr id="78" name="図 77" descr="에르노 도라 여성 패딩 점퍼 PI0177DIC 12017Z 9300 | 업스케일 라이프스타일, 알렛츠">
          <a:extLst>
            <a:ext uri="{FF2B5EF4-FFF2-40B4-BE49-F238E27FC236}">
              <a16:creationId xmlns:a16="http://schemas.microsoft.com/office/drawing/2014/main" id="{B97B4249-F60F-4912-B384-1C9CE688B1C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733675" y="1171575"/>
          <a:ext cx="1112992" cy="208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177800</xdr:colOff>
      <xdr:row>87</xdr:row>
      <xdr:rowOff>227818</xdr:rowOff>
    </xdr:from>
    <xdr:to>
      <xdr:col>1</xdr:col>
      <xdr:colOff>2056433</xdr:colOff>
      <xdr:row>88</xdr:row>
      <xdr:rowOff>962025</xdr:rowOff>
    </xdr:to>
    <xdr:pic>
      <xdr:nvPicPr>
        <xdr:cNvPr id="79" name="図 78" descr="에르노 도라 여성 패딩 점퍼 PI0177DIC 12017Z 9300 | 업스케일 라이프스타일, 알렛츠">
          <a:extLst>
            <a:ext uri="{FF2B5EF4-FFF2-40B4-BE49-F238E27FC236}">
              <a16:creationId xmlns:a16="http://schemas.microsoft.com/office/drawing/2014/main" id="{E8A3418E-F3E2-464A-BF1D-7362A6F822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19625" y="1285093"/>
          <a:ext cx="1875458" cy="18740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215900</xdr:colOff>
      <xdr:row>111</xdr:row>
      <xdr:rowOff>139700</xdr:rowOff>
    </xdr:from>
    <xdr:to>
      <xdr:col>0</xdr:col>
      <xdr:colOff>1952625</xdr:colOff>
      <xdr:row>113</xdr:row>
      <xdr:rowOff>703580</xdr:rowOff>
    </xdr:to>
    <xdr:pic>
      <xdr:nvPicPr>
        <xdr:cNvPr id="80" name="図 79" descr="セール54%OFF】HERNO ダウンジャケット ARENDELLE PI001810D 12414(505848036) | ヘルノ(HERNO)  - d fashion">
          <a:extLst>
            <a:ext uri="{FF2B5EF4-FFF2-40B4-BE49-F238E27FC236}">
              <a16:creationId xmlns:a16="http://schemas.microsoft.com/office/drawing/2014/main" id="{6DC1A242-BAB3-4778-8707-6A6A124724E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390775" y="24098250"/>
          <a:ext cx="1730375" cy="20847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165100</xdr:colOff>
      <xdr:row>111</xdr:row>
      <xdr:rowOff>152400</xdr:rowOff>
    </xdr:from>
    <xdr:to>
      <xdr:col>1</xdr:col>
      <xdr:colOff>2066925</xdr:colOff>
      <xdr:row>113</xdr:row>
      <xdr:rowOff>582757</xdr:rowOff>
    </xdr:to>
    <xdr:pic>
      <xdr:nvPicPr>
        <xdr:cNvPr id="81" name="図 80" descr="HERNO ヘルノ ダウンジャケット ARENDELLE アレンデール PI001810D 12414 レディース フーテッド POLAR-TECH  ポーラテック カラー3色">
          <a:extLst>
            <a:ext uri="{FF2B5EF4-FFF2-40B4-BE49-F238E27FC236}">
              <a16:creationId xmlns:a16="http://schemas.microsoft.com/office/drawing/2014/main" id="{24A4BBB8-293C-4393-A922-B8C14E21398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600575" y="24107775"/>
          <a:ext cx="1901825" cy="19511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482600</xdr:colOff>
      <xdr:row>93</xdr:row>
      <xdr:rowOff>76200</xdr:rowOff>
    </xdr:from>
    <xdr:to>
      <xdr:col>0</xdr:col>
      <xdr:colOff>1839823</xdr:colOff>
      <xdr:row>94</xdr:row>
      <xdr:rowOff>1076835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0CB00A4F-FAFF-4E83-81F8-BD19ADF4F1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657475" y="5743575"/>
          <a:ext cx="1350873" cy="2140460"/>
        </a:xfrm>
        <a:prstGeom prst="rect">
          <a:avLst/>
        </a:prstGeom>
      </xdr:spPr>
    </xdr:pic>
    <xdr:clientData/>
  </xdr:twoCellAnchor>
  <xdr:twoCellAnchor>
    <xdr:from>
      <xdr:col>1</xdr:col>
      <xdr:colOff>482600</xdr:colOff>
      <xdr:row>93</xdr:row>
      <xdr:rowOff>88900</xdr:rowOff>
    </xdr:from>
    <xdr:to>
      <xdr:col>1</xdr:col>
      <xdr:colOff>1724025</xdr:colOff>
      <xdr:row>94</xdr:row>
      <xdr:rowOff>864635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B817DFA8-05DD-4935-A7B2-79FEF728F2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924425" y="5753100"/>
          <a:ext cx="1235075" cy="1925085"/>
        </a:xfrm>
        <a:prstGeom prst="rect">
          <a:avLst/>
        </a:prstGeom>
      </xdr:spPr>
    </xdr:pic>
    <xdr:clientData/>
  </xdr:twoCellAnchor>
  <xdr:twoCellAnchor>
    <xdr:from>
      <xdr:col>0</xdr:col>
      <xdr:colOff>398318</xdr:colOff>
      <xdr:row>89</xdr:row>
      <xdr:rowOff>98137</xdr:rowOff>
    </xdr:from>
    <xdr:to>
      <xdr:col>0</xdr:col>
      <xdr:colOff>1855643</xdr:colOff>
      <xdr:row>92</xdr:row>
      <xdr:rowOff>553286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BD56DB31-340C-461F-9482-9719F2EEBE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6" cstate="email">
          <a:extLst>
            <a:ext uri="{BEBA8EAE-BF5A-486C-A8C5-ECC9F3942E4B}">
              <a14:imgProps xmlns:a14="http://schemas.microsoft.com/office/drawing/2010/main">
                <a14:imgLayer r:embed="rId77">
                  <a14:imgEffect>
                    <a14:brightnessContrast bright="3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70018" y="3441412"/>
          <a:ext cx="1460500" cy="2198224"/>
        </a:xfrm>
        <a:prstGeom prst="rect">
          <a:avLst/>
        </a:prstGeom>
      </xdr:spPr>
    </xdr:pic>
    <xdr:clientData/>
  </xdr:twoCellAnchor>
  <xdr:twoCellAnchor>
    <xdr:from>
      <xdr:col>0</xdr:col>
      <xdr:colOff>558800</xdr:colOff>
      <xdr:row>97</xdr:row>
      <xdr:rowOff>63500</xdr:rowOff>
    </xdr:from>
    <xdr:to>
      <xdr:col>0</xdr:col>
      <xdr:colOff>1627113</xdr:colOff>
      <xdr:row>99</xdr:row>
      <xdr:rowOff>716915</xdr:rowOff>
    </xdr:to>
    <xdr:pic>
      <xdr:nvPicPr>
        <xdr:cNvPr id="85" name="図 84" descr="[ヘルノ] PI001965D 33432R 9300 BLACK ブラック レディース ダウンコート アウター 24AW-25AW [並行輸入品]">
          <a:extLst>
            <a:ext uri="{FF2B5EF4-FFF2-40B4-BE49-F238E27FC236}">
              <a16:creationId xmlns:a16="http://schemas.microsoft.com/office/drawing/2014/main" id="{74A7C817-FFD0-4249-99C5-EF2BE56B61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733675" y="10306050"/>
          <a:ext cx="1068313" cy="21710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457201</xdr:colOff>
      <xdr:row>105</xdr:row>
      <xdr:rowOff>77885</xdr:rowOff>
    </xdr:from>
    <xdr:to>
      <xdr:col>0</xdr:col>
      <xdr:colOff>1933774</xdr:colOff>
      <xdr:row>106</xdr:row>
      <xdr:rowOff>1066801</xdr:rowOff>
    </xdr:to>
    <xdr:pic>
      <xdr:nvPicPr>
        <xdr:cNvPr id="86" name="図 85" descr="楽天市場】HERNO ヘルノ ダウンコート PI0660D 12004Z レディース フード付き ダウンジャケット リブ袖ニット POLAR-TECH  ポーラテック ブルゾン カラー3色【po_fivee】 : インポートセレクトmusee">
          <a:extLst>
            <a:ext uri="{FF2B5EF4-FFF2-40B4-BE49-F238E27FC236}">
              <a16:creationId xmlns:a16="http://schemas.microsoft.com/office/drawing/2014/main" id="{9F6C70C0-01BB-4467-AA42-DA26CCD4A74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628901" y="17175260"/>
          <a:ext cx="1473398" cy="21319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304800</xdr:colOff>
      <xdr:row>114</xdr:row>
      <xdr:rowOff>76200</xdr:rowOff>
    </xdr:from>
    <xdr:to>
      <xdr:col>0</xdr:col>
      <xdr:colOff>2009775</xdr:colOff>
      <xdr:row>115</xdr:row>
      <xdr:rowOff>1058128</xdr:rowOff>
    </xdr:to>
    <xdr:pic>
      <xdr:nvPicPr>
        <xdr:cNvPr id="87" name="図 86" descr="ヘルノ HERNO HERNO ダウンジャケット PI001936D 12170Z RASO（2157/キャメル）">
          <a:extLst>
            <a:ext uri="{FF2B5EF4-FFF2-40B4-BE49-F238E27FC236}">
              <a16:creationId xmlns:a16="http://schemas.microsoft.com/office/drawing/2014/main" id="{1C487253-8B6E-4EEB-8DD8-A0187F2C74C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2476500" y="26317575"/>
          <a:ext cx="1701800" cy="21217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292100</xdr:colOff>
      <xdr:row>114</xdr:row>
      <xdr:rowOff>127000</xdr:rowOff>
    </xdr:from>
    <xdr:to>
      <xdr:col>1</xdr:col>
      <xdr:colOff>1953415</xdr:colOff>
      <xdr:row>115</xdr:row>
      <xdr:rowOff>1028700</xdr:rowOff>
    </xdr:to>
    <xdr:pic>
      <xdr:nvPicPr>
        <xdr:cNvPr id="88" name="図 87" descr="PI001936D - 海外通販のBUYMA">
          <a:extLst>
            <a:ext uri="{FF2B5EF4-FFF2-40B4-BE49-F238E27FC236}">
              <a16:creationId xmlns:a16="http://schemas.microsoft.com/office/drawing/2014/main" id="{409AD652-611D-4A10-BB46-BA628C821E4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733925" y="26365200"/>
          <a:ext cx="1654965" cy="204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577273</xdr:colOff>
      <xdr:row>95</xdr:row>
      <xdr:rowOff>89478</xdr:rowOff>
    </xdr:from>
    <xdr:to>
      <xdr:col>0</xdr:col>
      <xdr:colOff>1934556</xdr:colOff>
      <xdr:row>96</xdr:row>
      <xdr:rowOff>1114368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F939F7A0-DD0E-47BD-A298-EF10F8954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52148" y="8039678"/>
          <a:ext cx="1350933" cy="2174240"/>
        </a:xfrm>
        <a:prstGeom prst="rect">
          <a:avLst/>
        </a:prstGeom>
      </xdr:spPr>
    </xdr:pic>
    <xdr:clientData/>
  </xdr:twoCellAnchor>
  <xdr:twoCellAnchor>
    <xdr:from>
      <xdr:col>1</xdr:col>
      <xdr:colOff>524164</xdr:colOff>
      <xdr:row>95</xdr:row>
      <xdr:rowOff>57727</xdr:rowOff>
    </xdr:from>
    <xdr:to>
      <xdr:col>1</xdr:col>
      <xdr:colOff>1787577</xdr:colOff>
      <xdr:row>96</xdr:row>
      <xdr:rowOff>1102302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7F293653-A9C5-4FCD-AC37-E61B6B945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59639" y="8011102"/>
          <a:ext cx="1266588" cy="2187575"/>
        </a:xfrm>
        <a:prstGeom prst="rect">
          <a:avLst/>
        </a:prstGeom>
      </xdr:spPr>
    </xdr:pic>
    <xdr:clientData/>
  </xdr:twoCellAnchor>
  <xdr:twoCellAnchor>
    <xdr:from>
      <xdr:col>1</xdr:col>
      <xdr:colOff>404091</xdr:colOff>
      <xdr:row>97</xdr:row>
      <xdr:rowOff>57727</xdr:rowOff>
    </xdr:from>
    <xdr:to>
      <xdr:col>1</xdr:col>
      <xdr:colOff>1864591</xdr:colOff>
      <xdr:row>99</xdr:row>
      <xdr:rowOff>693131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B6D76221-9A19-44A0-A36B-2964938E0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45916" y="10297102"/>
          <a:ext cx="1457325" cy="2162579"/>
        </a:xfrm>
        <a:prstGeom prst="rect">
          <a:avLst/>
        </a:prstGeom>
      </xdr:spPr>
    </xdr:pic>
    <xdr:clientData/>
  </xdr:twoCellAnchor>
  <xdr:twoCellAnchor>
    <xdr:from>
      <xdr:col>1</xdr:col>
      <xdr:colOff>150090</xdr:colOff>
      <xdr:row>100</xdr:row>
      <xdr:rowOff>57727</xdr:rowOff>
    </xdr:from>
    <xdr:to>
      <xdr:col>1</xdr:col>
      <xdr:colOff>2075020</xdr:colOff>
      <xdr:row>101</xdr:row>
      <xdr:rowOff>837506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747193E1-6A50-444C-9422-D23DED587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8740" y="12583102"/>
          <a:ext cx="1924930" cy="1922779"/>
        </a:xfrm>
        <a:prstGeom prst="rect">
          <a:avLst/>
        </a:prstGeom>
      </xdr:spPr>
    </xdr:pic>
    <xdr:clientData/>
  </xdr:twoCellAnchor>
  <xdr:twoCellAnchor>
    <xdr:from>
      <xdr:col>0</xdr:col>
      <xdr:colOff>519545</xdr:colOff>
      <xdr:row>100</xdr:row>
      <xdr:rowOff>57727</xdr:rowOff>
    </xdr:from>
    <xdr:to>
      <xdr:col>0</xdr:col>
      <xdr:colOff>1838269</xdr:colOff>
      <xdr:row>101</xdr:row>
      <xdr:rowOff>1095951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FDF1D1E7-F632-4D50-ADE8-DD2688CF8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94420" y="12583102"/>
          <a:ext cx="1318724" cy="2178049"/>
        </a:xfrm>
        <a:prstGeom prst="rect">
          <a:avLst/>
        </a:prstGeom>
      </xdr:spPr>
    </xdr:pic>
    <xdr:clientData/>
  </xdr:twoCellAnchor>
  <xdr:twoCellAnchor>
    <xdr:from>
      <xdr:col>0</xdr:col>
      <xdr:colOff>288636</xdr:colOff>
      <xdr:row>102</xdr:row>
      <xdr:rowOff>57728</xdr:rowOff>
    </xdr:from>
    <xdr:to>
      <xdr:col>0</xdr:col>
      <xdr:colOff>1945429</xdr:colOff>
      <xdr:row>104</xdr:row>
      <xdr:rowOff>749877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FCFB12A0-5711-409C-83ED-06515316A7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60336" y="14869103"/>
          <a:ext cx="1656793" cy="2219324"/>
        </a:xfrm>
        <a:prstGeom prst="rect">
          <a:avLst/>
        </a:prstGeom>
      </xdr:spPr>
    </xdr:pic>
    <xdr:clientData/>
  </xdr:twoCellAnchor>
  <xdr:twoCellAnchor>
    <xdr:from>
      <xdr:col>1</xdr:col>
      <xdr:colOff>330777</xdr:colOff>
      <xdr:row>102</xdr:row>
      <xdr:rowOff>73603</xdr:rowOff>
    </xdr:from>
    <xdr:to>
      <xdr:col>1</xdr:col>
      <xdr:colOff>1826086</xdr:colOff>
      <xdr:row>104</xdr:row>
      <xdr:rowOff>540962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5802291F-E9E0-4221-B465-9F3B5BEAF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72602" y="14884978"/>
          <a:ext cx="1492134" cy="1994534"/>
        </a:xfrm>
        <a:prstGeom prst="rect">
          <a:avLst/>
        </a:prstGeom>
      </xdr:spPr>
    </xdr:pic>
    <xdr:clientData/>
  </xdr:twoCellAnchor>
  <xdr:twoCellAnchor>
    <xdr:from>
      <xdr:col>0</xdr:col>
      <xdr:colOff>415636</xdr:colOff>
      <xdr:row>107</xdr:row>
      <xdr:rowOff>46181</xdr:rowOff>
    </xdr:from>
    <xdr:to>
      <xdr:col>0</xdr:col>
      <xdr:colOff>1646406</xdr:colOff>
      <xdr:row>108</xdr:row>
      <xdr:rowOff>1074880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CE78E0C2-4240-4CDA-A409-A3B7E69D7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84161" y="19432731"/>
          <a:ext cx="1237120" cy="2171699"/>
        </a:xfrm>
        <a:prstGeom prst="rect">
          <a:avLst/>
        </a:prstGeom>
      </xdr:spPr>
    </xdr:pic>
    <xdr:clientData/>
  </xdr:twoCellAnchor>
  <xdr:twoCellAnchor>
    <xdr:from>
      <xdr:col>1</xdr:col>
      <xdr:colOff>568902</xdr:colOff>
      <xdr:row>107</xdr:row>
      <xdr:rowOff>46182</xdr:rowOff>
    </xdr:from>
    <xdr:to>
      <xdr:col>1</xdr:col>
      <xdr:colOff>1512935</xdr:colOff>
      <xdr:row>108</xdr:row>
      <xdr:rowOff>922481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D850243D-7F4A-444C-9D6D-26784C4F8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07552" y="19432732"/>
          <a:ext cx="947208" cy="2019299"/>
        </a:xfrm>
        <a:prstGeom prst="rect">
          <a:avLst/>
        </a:prstGeom>
      </xdr:spPr>
    </xdr:pic>
    <xdr:clientData/>
  </xdr:twoCellAnchor>
  <xdr:twoCellAnchor>
    <xdr:from>
      <xdr:col>0</xdr:col>
      <xdr:colOff>588819</xdr:colOff>
      <xdr:row>109</xdr:row>
      <xdr:rowOff>57727</xdr:rowOff>
    </xdr:from>
    <xdr:to>
      <xdr:col>0</xdr:col>
      <xdr:colOff>1723448</xdr:colOff>
      <xdr:row>110</xdr:row>
      <xdr:rowOff>952485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7559E875-15B7-411A-B487-B2F69713E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60519" y="21727102"/>
          <a:ext cx="1137804" cy="2037758"/>
        </a:xfrm>
        <a:prstGeom prst="rect">
          <a:avLst/>
        </a:prstGeom>
      </xdr:spPr>
    </xdr:pic>
    <xdr:clientData/>
  </xdr:twoCellAnchor>
  <xdr:twoCellAnchor>
    <xdr:from>
      <xdr:col>1</xdr:col>
      <xdr:colOff>388506</xdr:colOff>
      <xdr:row>109</xdr:row>
      <xdr:rowOff>115455</xdr:rowOff>
    </xdr:from>
    <xdr:to>
      <xdr:col>1</xdr:col>
      <xdr:colOff>1953191</xdr:colOff>
      <xdr:row>110</xdr:row>
      <xdr:rowOff>799805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DCF9FFCA-B7EF-4220-89A9-DF867E728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30331" y="21784830"/>
          <a:ext cx="1558335" cy="1827350"/>
        </a:xfrm>
        <a:prstGeom prst="rect">
          <a:avLst/>
        </a:prstGeom>
      </xdr:spPr>
    </xdr:pic>
    <xdr:clientData/>
  </xdr:twoCellAnchor>
  <xdr:twoCellAnchor>
    <xdr:from>
      <xdr:col>0</xdr:col>
      <xdr:colOff>357909</xdr:colOff>
      <xdr:row>116</xdr:row>
      <xdr:rowOff>69273</xdr:rowOff>
    </xdr:from>
    <xdr:to>
      <xdr:col>0</xdr:col>
      <xdr:colOff>1904946</xdr:colOff>
      <xdr:row>117</xdr:row>
      <xdr:rowOff>1120833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4ACAAB9E-8BB9-4074-BC43-94A0046BC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26434" y="28593473"/>
          <a:ext cx="1550212" cy="2197735"/>
        </a:xfrm>
        <a:prstGeom prst="rect">
          <a:avLst/>
        </a:prstGeom>
      </xdr:spPr>
    </xdr:pic>
    <xdr:clientData/>
  </xdr:twoCellAnchor>
  <xdr:twoCellAnchor>
    <xdr:from>
      <xdr:col>1</xdr:col>
      <xdr:colOff>352424</xdr:colOff>
      <xdr:row>116</xdr:row>
      <xdr:rowOff>116899</xdr:rowOff>
    </xdr:from>
    <xdr:to>
      <xdr:col>1</xdr:col>
      <xdr:colOff>2076073</xdr:colOff>
      <xdr:row>117</xdr:row>
      <xdr:rowOff>1085273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385ADB6B-2665-48FA-8285-0951063DE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94249" y="28644274"/>
          <a:ext cx="1720474" cy="2111374"/>
        </a:xfrm>
        <a:prstGeom prst="rect">
          <a:avLst/>
        </a:prstGeom>
      </xdr:spPr>
    </xdr:pic>
    <xdr:clientData/>
  </xdr:twoCellAnchor>
  <xdr:twoCellAnchor>
    <xdr:from>
      <xdr:col>1</xdr:col>
      <xdr:colOff>46182</xdr:colOff>
      <xdr:row>118</xdr:row>
      <xdr:rowOff>42256</xdr:rowOff>
    </xdr:from>
    <xdr:to>
      <xdr:col>1</xdr:col>
      <xdr:colOff>2163272</xdr:colOff>
      <xdr:row>118</xdr:row>
      <xdr:rowOff>2248881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934B7935-1A21-4C17-AB13-97516CFB0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88007" y="30858806"/>
          <a:ext cx="2110740" cy="2203450"/>
        </a:xfrm>
        <a:prstGeom prst="rect">
          <a:avLst/>
        </a:prstGeom>
      </xdr:spPr>
    </xdr:pic>
    <xdr:clientData/>
  </xdr:twoCellAnchor>
  <xdr:twoCellAnchor>
    <xdr:from>
      <xdr:col>0</xdr:col>
      <xdr:colOff>393700</xdr:colOff>
      <xdr:row>140</xdr:row>
      <xdr:rowOff>127000</xdr:rowOff>
    </xdr:from>
    <xdr:to>
      <xdr:col>0</xdr:col>
      <xdr:colOff>2068658</xdr:colOff>
      <xdr:row>142</xdr:row>
      <xdr:rowOff>619125</xdr:rowOff>
    </xdr:to>
    <xdr:pic>
      <xdr:nvPicPr>
        <xdr:cNvPr id="103" name="図 102" descr="메종 키츠네(MAISON KITSUNE) 트리컬러 폭스 AU00307KM0001 P199 남녀공용 후드티 - 235,500 | 무신사  스토어">
          <a:extLst>
            <a:ext uri="{FF2B5EF4-FFF2-40B4-BE49-F238E27FC236}">
              <a16:creationId xmlns:a16="http://schemas.microsoft.com/office/drawing/2014/main" id="{BF094C22-10A9-4224-9A67-FBD82A3EA25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324225" y="21764625"/>
          <a:ext cx="1674958" cy="201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140</xdr:row>
      <xdr:rowOff>127000</xdr:rowOff>
    </xdr:from>
    <xdr:to>
      <xdr:col>1</xdr:col>
      <xdr:colOff>2228070</xdr:colOff>
      <xdr:row>142</xdr:row>
      <xdr:rowOff>530398</xdr:rowOff>
    </xdr:to>
    <xdr:pic>
      <xdr:nvPicPr>
        <xdr:cNvPr id="104" name="図 103" descr="メゾンキツネ MAISON KITSUNE レディース トレーナー トリコロールフォックス パッチ FW00308KM0001 P199 BLACK">
          <a:extLst>
            <a:ext uri="{FF2B5EF4-FFF2-40B4-BE49-F238E27FC236}">
              <a16:creationId xmlns:a16="http://schemas.microsoft.com/office/drawing/2014/main" id="{1B6A1625-9EE7-4297-B342-E40A297D56B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810250" y="21764625"/>
          <a:ext cx="1856595" cy="19305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520701</xdr:colOff>
      <xdr:row>143</xdr:row>
      <xdr:rowOff>68008</xdr:rowOff>
    </xdr:from>
    <xdr:to>
      <xdr:col>0</xdr:col>
      <xdr:colOff>1914526</xdr:colOff>
      <xdr:row>143</xdr:row>
      <xdr:rowOff>2250440</xdr:rowOff>
    </xdr:to>
    <xdr:pic>
      <xdr:nvPicPr>
        <xdr:cNvPr id="105" name="図 104" descr="楽天市場】【最大2,023オフクーポン配布中+ポイント5倍UP】 MAISON KITSUNE メゾン キツネ メンズ 長袖シャツ GU00335KM0002  P199 : LUXBOY楽天市場店">
          <a:extLst>
            <a:ext uri="{FF2B5EF4-FFF2-40B4-BE49-F238E27FC236}">
              <a16:creationId xmlns:a16="http://schemas.microsoft.com/office/drawing/2014/main" id="{B9A22237-7AE2-475E-8DAF-45375BC8F59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457576" y="23991633"/>
          <a:ext cx="1387475" cy="2185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143</xdr:row>
      <xdr:rowOff>279400</xdr:rowOff>
    </xdr:from>
    <xdr:to>
      <xdr:col>1</xdr:col>
      <xdr:colOff>2105025</xdr:colOff>
      <xdr:row>143</xdr:row>
      <xdr:rowOff>2009775</xdr:rowOff>
    </xdr:to>
    <xdr:pic>
      <xdr:nvPicPr>
        <xdr:cNvPr id="106" name="図 105" descr="楽天市場】【最大2,023オフクーポン配布中+ポイント5倍UP】 MAISON KITSUNE メゾン キツネ メンズ 長袖シャツ GU00335KM0002  P199 : LUXBOY楽天市場店">
          <a:extLst>
            <a:ext uri="{FF2B5EF4-FFF2-40B4-BE49-F238E27FC236}">
              <a16:creationId xmlns:a16="http://schemas.microsoft.com/office/drawing/2014/main" id="{365B12B0-496D-48D3-AF85-3C9EEB7BDAF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810250" y="24203025"/>
          <a:ext cx="1730375" cy="173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381000</xdr:colOff>
      <xdr:row>144</xdr:row>
      <xdr:rowOff>76200</xdr:rowOff>
    </xdr:from>
    <xdr:to>
      <xdr:col>0</xdr:col>
      <xdr:colOff>2101904</xdr:colOff>
      <xdr:row>144</xdr:row>
      <xdr:rowOff>2209800</xdr:rowOff>
    </xdr:to>
    <xdr:pic>
      <xdr:nvPicPr>
        <xdr:cNvPr id="107" name="図 106" descr="후드 티셔츠 - 럭스앤홀릭">
          <a:extLst>
            <a:ext uri="{FF2B5EF4-FFF2-40B4-BE49-F238E27FC236}">
              <a16:creationId xmlns:a16="http://schemas.microsoft.com/office/drawing/2014/main" id="{91DE3E71-1D1D-4512-916C-45AD232A67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314700" y="26289000"/>
          <a:ext cx="1724079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368300</xdr:colOff>
      <xdr:row>144</xdr:row>
      <xdr:rowOff>228599</xdr:rowOff>
    </xdr:from>
    <xdr:to>
      <xdr:col>1</xdr:col>
      <xdr:colOff>2095500</xdr:colOff>
      <xdr:row>144</xdr:row>
      <xdr:rowOff>2049879</xdr:rowOff>
    </xdr:to>
    <xdr:pic>
      <xdr:nvPicPr>
        <xdr:cNvPr id="108" name="図 107" descr="Mimma Ninni – Luxury and Fashion Shopping. Maison Kitsuné Grey Fox Head  Patch Classic Hoodie GU00335KM0002|092 - P700 ECRU">
          <a:extLst>
            <a:ext uri="{FF2B5EF4-FFF2-40B4-BE49-F238E27FC236}">
              <a16:creationId xmlns:a16="http://schemas.microsoft.com/office/drawing/2014/main" id="{417D88B3-9AD6-47E4-98A8-DD636E9CB4E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810250" y="26441399"/>
          <a:ext cx="1724025" cy="1818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482601</xdr:colOff>
      <xdr:row>129</xdr:row>
      <xdr:rowOff>114300</xdr:rowOff>
    </xdr:from>
    <xdr:to>
      <xdr:col>0</xdr:col>
      <xdr:colOff>2008148</xdr:colOff>
      <xdr:row>131</xdr:row>
      <xdr:rowOff>676275</xdr:rowOff>
    </xdr:to>
    <xdr:pic>
      <xdr:nvPicPr>
        <xdr:cNvPr id="109" name="図 108" descr="メゾン キツネ ボールド フォックスヘッド パッチ コンフォート フーディ | Maison Kitsuné">
          <a:extLst>
            <a:ext uri="{FF2B5EF4-FFF2-40B4-BE49-F238E27FC236}">
              <a16:creationId xmlns:a16="http://schemas.microsoft.com/office/drawing/2014/main" id="{30CD88FF-F065-4667-BA67-BBA9372318F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419476" y="12611100"/>
          <a:ext cx="1525547" cy="208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393700</xdr:colOff>
      <xdr:row>129</xdr:row>
      <xdr:rowOff>190500</xdr:rowOff>
    </xdr:from>
    <xdr:to>
      <xdr:col>1</xdr:col>
      <xdr:colOff>2162175</xdr:colOff>
      <xdr:row>131</xdr:row>
      <xdr:rowOff>600075</xdr:rowOff>
    </xdr:to>
    <xdr:pic>
      <xdr:nvPicPr>
        <xdr:cNvPr id="110" name="図 109" descr="BOLD FOX HEAD PATCH COMFORT HOODIE | Maison Kitsuné">
          <a:extLst>
            <a:ext uri="{FF2B5EF4-FFF2-40B4-BE49-F238E27FC236}">
              <a16:creationId xmlns:a16="http://schemas.microsoft.com/office/drawing/2014/main" id="{2167B509-3D68-4BA4-8BB2-8D2ED6C2F55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829300" y="12687300"/>
          <a:ext cx="1768475" cy="1930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508000</xdr:colOff>
      <xdr:row>138</xdr:row>
      <xdr:rowOff>48260</xdr:rowOff>
    </xdr:from>
    <xdr:to>
      <xdr:col>0</xdr:col>
      <xdr:colOff>2202124</xdr:colOff>
      <xdr:row>139</xdr:row>
      <xdr:rowOff>1073785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272181FA-0D47-4D77-95FF-85566C08ED6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438525" y="19399885"/>
          <a:ext cx="1694124" cy="2174875"/>
        </a:xfrm>
        <a:prstGeom prst="rect">
          <a:avLst/>
        </a:prstGeom>
      </xdr:spPr>
    </xdr:pic>
    <xdr:clientData/>
  </xdr:twoCellAnchor>
  <xdr:twoCellAnchor>
    <xdr:from>
      <xdr:col>0</xdr:col>
      <xdr:colOff>287020</xdr:colOff>
      <xdr:row>126</xdr:row>
      <xdr:rowOff>101600</xdr:rowOff>
    </xdr:from>
    <xdr:to>
      <xdr:col>0</xdr:col>
      <xdr:colOff>2327191</xdr:colOff>
      <xdr:row>127</xdr:row>
      <xdr:rowOff>981075</xdr:rowOff>
    </xdr:to>
    <xdr:pic>
      <xdr:nvPicPr>
        <xdr:cNvPr id="112" name="図 111">
          <a:extLst>
            <a:ext uri="{FF2B5EF4-FFF2-40B4-BE49-F238E27FC236}">
              <a16:creationId xmlns:a16="http://schemas.microsoft.com/office/drawing/2014/main" id="{BCD2AD0F-1179-4AE5-9111-8DA0B21EC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20720" y="8029575"/>
          <a:ext cx="2040171" cy="2016125"/>
        </a:xfrm>
        <a:prstGeom prst="rect">
          <a:avLst/>
        </a:prstGeom>
      </xdr:spPr>
    </xdr:pic>
    <xdr:clientData/>
  </xdr:twoCellAnchor>
  <xdr:twoCellAnchor>
    <xdr:from>
      <xdr:col>1</xdr:col>
      <xdr:colOff>431800</xdr:colOff>
      <xdr:row>126</xdr:row>
      <xdr:rowOff>38100</xdr:rowOff>
    </xdr:from>
    <xdr:to>
      <xdr:col>1</xdr:col>
      <xdr:colOff>2143125</xdr:colOff>
      <xdr:row>127</xdr:row>
      <xdr:rowOff>1022289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8EA72230-27BF-4185-A0EF-55560DCE2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67400" y="7962900"/>
          <a:ext cx="1711325" cy="2124014"/>
        </a:xfrm>
        <a:prstGeom prst="rect">
          <a:avLst/>
        </a:prstGeom>
      </xdr:spPr>
    </xdr:pic>
    <xdr:clientData/>
  </xdr:twoCellAnchor>
  <xdr:twoCellAnchor>
    <xdr:from>
      <xdr:col>0</xdr:col>
      <xdr:colOff>444500</xdr:colOff>
      <xdr:row>132</xdr:row>
      <xdr:rowOff>63500</xdr:rowOff>
    </xdr:from>
    <xdr:to>
      <xdr:col>0</xdr:col>
      <xdr:colOff>2143852</xdr:colOff>
      <xdr:row>134</xdr:row>
      <xdr:rowOff>714375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77ECDE8D-93C6-4B13-96C5-11F202A57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81375" y="14849475"/>
          <a:ext cx="1693002" cy="2168525"/>
        </a:xfrm>
        <a:prstGeom prst="rect">
          <a:avLst/>
        </a:prstGeom>
      </xdr:spPr>
    </xdr:pic>
    <xdr:clientData/>
  </xdr:twoCellAnchor>
  <xdr:twoCellAnchor>
    <xdr:from>
      <xdr:col>0</xdr:col>
      <xdr:colOff>469900</xdr:colOff>
      <xdr:row>135</xdr:row>
      <xdr:rowOff>88900</xdr:rowOff>
    </xdr:from>
    <xdr:to>
      <xdr:col>0</xdr:col>
      <xdr:colOff>2141832</xdr:colOff>
      <xdr:row>137</xdr:row>
      <xdr:rowOff>657225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75BE8433-B25D-4349-B071-FEDF17BEE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00425" y="17154525"/>
          <a:ext cx="1678282" cy="2092325"/>
        </a:xfrm>
        <a:prstGeom prst="rect">
          <a:avLst/>
        </a:prstGeom>
      </xdr:spPr>
    </xdr:pic>
    <xdr:clientData/>
  </xdr:twoCellAnchor>
  <xdr:twoCellAnchor>
    <xdr:from>
      <xdr:col>0</xdr:col>
      <xdr:colOff>571500</xdr:colOff>
      <xdr:row>165</xdr:row>
      <xdr:rowOff>76200</xdr:rowOff>
    </xdr:from>
    <xdr:to>
      <xdr:col>0</xdr:col>
      <xdr:colOff>2047875</xdr:colOff>
      <xdr:row>167</xdr:row>
      <xdr:rowOff>673100</xdr:rowOff>
    </xdr:to>
    <xdr:pic>
      <xdr:nvPicPr>
        <xdr:cNvPr id="116" name="図 115">
          <a:extLst>
            <a:ext uri="{FF2B5EF4-FFF2-40B4-BE49-F238E27FC236}">
              <a16:creationId xmlns:a16="http://schemas.microsoft.com/office/drawing/2014/main" id="{E8640245-EA8D-4218-B2CD-815C6C3F0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05200" y="44577000"/>
          <a:ext cx="1473200" cy="2124075"/>
        </a:xfrm>
        <a:prstGeom prst="rect">
          <a:avLst/>
        </a:prstGeom>
      </xdr:spPr>
    </xdr:pic>
    <xdr:clientData/>
  </xdr:twoCellAnchor>
  <xdr:twoCellAnchor>
    <xdr:from>
      <xdr:col>1</xdr:col>
      <xdr:colOff>381000</xdr:colOff>
      <xdr:row>132</xdr:row>
      <xdr:rowOff>139700</xdr:rowOff>
    </xdr:from>
    <xdr:to>
      <xdr:col>1</xdr:col>
      <xdr:colOff>2046575</xdr:colOff>
      <xdr:row>134</xdr:row>
      <xdr:rowOff>638175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AB40D7A5-9FFD-45F9-BA52-9E9F2FC09EF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819775" y="14925675"/>
          <a:ext cx="1668750" cy="2016125"/>
        </a:xfrm>
        <a:prstGeom prst="rect">
          <a:avLst/>
        </a:prstGeom>
      </xdr:spPr>
    </xdr:pic>
    <xdr:clientData/>
  </xdr:twoCellAnchor>
  <xdr:twoCellAnchor>
    <xdr:from>
      <xdr:col>1</xdr:col>
      <xdr:colOff>457200</xdr:colOff>
      <xdr:row>135</xdr:row>
      <xdr:rowOff>203199</xdr:rowOff>
    </xdr:from>
    <xdr:to>
      <xdr:col>1</xdr:col>
      <xdr:colOff>1990725</xdr:colOff>
      <xdr:row>137</xdr:row>
      <xdr:rowOff>602021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048E0DCF-749E-4226-AC8B-03FB201DD9D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895975" y="17268824"/>
          <a:ext cx="1530350" cy="1922822"/>
        </a:xfrm>
        <a:prstGeom prst="rect">
          <a:avLst/>
        </a:prstGeom>
      </xdr:spPr>
    </xdr:pic>
    <xdr:clientData/>
  </xdr:twoCellAnchor>
  <xdr:twoCellAnchor>
    <xdr:from>
      <xdr:col>0</xdr:col>
      <xdr:colOff>558801</xdr:colOff>
      <xdr:row>161</xdr:row>
      <xdr:rowOff>76200</xdr:rowOff>
    </xdr:from>
    <xdr:to>
      <xdr:col>0</xdr:col>
      <xdr:colOff>1915588</xdr:colOff>
      <xdr:row>162</xdr:row>
      <xdr:rowOff>1057275</xdr:rowOff>
    </xdr:to>
    <xdr:pic>
      <xdr:nvPicPr>
        <xdr:cNvPr id="119" name="図 118" descr="Maison Kitsuné Oars パーカー - Farfetch">
          <a:extLst>
            <a:ext uri="{FF2B5EF4-FFF2-40B4-BE49-F238E27FC236}">
              <a16:creationId xmlns:a16="http://schemas.microsoft.com/office/drawing/2014/main" id="{6061272A-0FE7-4410-BBBF-5AB67456CA4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495676" y="40005000"/>
          <a:ext cx="1350437" cy="212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152400</xdr:colOff>
      <xdr:row>161</xdr:row>
      <xdr:rowOff>165100</xdr:rowOff>
    </xdr:from>
    <xdr:to>
      <xdr:col>1</xdr:col>
      <xdr:colOff>2314575</xdr:colOff>
      <xdr:row>162</xdr:row>
      <xdr:rowOff>944794</xdr:rowOff>
    </xdr:to>
    <xdr:pic>
      <xdr:nvPicPr>
        <xdr:cNvPr id="120" name="図 119" descr="Maison Kitsuné Oars パーカー">
          <a:extLst>
            <a:ext uri="{FF2B5EF4-FFF2-40B4-BE49-F238E27FC236}">
              <a16:creationId xmlns:a16="http://schemas.microsoft.com/office/drawing/2014/main" id="{A890A1D2-E1C7-4D69-B5A3-13C1BC9C064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591175" y="40090725"/>
          <a:ext cx="2159000" cy="19226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482600</xdr:colOff>
      <xdr:row>163</xdr:row>
      <xdr:rowOff>86814</xdr:rowOff>
    </xdr:from>
    <xdr:to>
      <xdr:col>0</xdr:col>
      <xdr:colOff>2028825</xdr:colOff>
      <xdr:row>164</xdr:row>
      <xdr:rowOff>1077613</xdr:rowOff>
    </xdr:to>
    <xdr:pic>
      <xdr:nvPicPr>
        <xdr:cNvPr id="121" name="図 120" descr="IVY LEAGUE COMFORT HOODIE | Maison Kitsuné">
          <a:extLst>
            <a:ext uri="{FF2B5EF4-FFF2-40B4-BE49-F238E27FC236}">
              <a16:creationId xmlns:a16="http://schemas.microsoft.com/office/drawing/2014/main" id="{6C1CFB09-4E11-42BB-974E-A49B474F6C8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419475" y="42298439"/>
          <a:ext cx="1539875" cy="2133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203201</xdr:colOff>
      <xdr:row>163</xdr:row>
      <xdr:rowOff>63500</xdr:rowOff>
    </xdr:from>
    <xdr:to>
      <xdr:col>1</xdr:col>
      <xdr:colOff>2247901</xdr:colOff>
      <xdr:row>164</xdr:row>
      <xdr:rowOff>1096404</xdr:rowOff>
    </xdr:to>
    <xdr:pic>
      <xdr:nvPicPr>
        <xdr:cNvPr id="122" name="図 121" descr="IVY LEAGUE COMFORT HOODIE | Maison Kitsuné">
          <a:extLst>
            <a:ext uri="{FF2B5EF4-FFF2-40B4-BE49-F238E27FC236}">
              <a16:creationId xmlns:a16="http://schemas.microsoft.com/office/drawing/2014/main" id="{B5B4CD9E-C92F-4048-BF91-06C630586D1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638801" y="42281475"/>
          <a:ext cx="2047875" cy="21695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76200</xdr:colOff>
      <xdr:row>165</xdr:row>
      <xdr:rowOff>419100</xdr:rowOff>
    </xdr:from>
    <xdr:to>
      <xdr:col>1</xdr:col>
      <xdr:colOff>2409825</xdr:colOff>
      <xdr:row>167</xdr:row>
      <xdr:rowOff>431246</xdr:rowOff>
    </xdr:to>
    <xdr:pic>
      <xdr:nvPicPr>
        <xdr:cNvPr id="123" name="図 122" descr="PRIZES OVERSIZE HOODIE | Maison Kitsuné">
          <a:extLst>
            <a:ext uri="{FF2B5EF4-FFF2-40B4-BE49-F238E27FC236}">
              <a16:creationId xmlns:a16="http://schemas.microsoft.com/office/drawing/2014/main" id="{813E99DE-F8F8-4FD0-AC31-2C88255F82A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514975" y="44919900"/>
          <a:ext cx="2330450" cy="15329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311150</xdr:colOff>
      <xdr:row>128</xdr:row>
      <xdr:rowOff>304800</xdr:rowOff>
    </xdr:from>
    <xdr:to>
      <xdr:col>1</xdr:col>
      <xdr:colOff>2246559</xdr:colOff>
      <xdr:row>128</xdr:row>
      <xdr:rowOff>2105133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0C470040-DC00-4E45-80A9-2D5587143DE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753100" y="10515600"/>
          <a:ext cx="1932234" cy="1797158"/>
        </a:xfrm>
        <a:prstGeom prst="rect">
          <a:avLst/>
        </a:prstGeom>
      </xdr:spPr>
    </xdr:pic>
    <xdr:clientData/>
  </xdr:twoCellAnchor>
  <xdr:twoCellAnchor>
    <xdr:from>
      <xdr:col>0</xdr:col>
      <xdr:colOff>482601</xdr:colOff>
      <xdr:row>128</xdr:row>
      <xdr:rowOff>101600</xdr:rowOff>
    </xdr:from>
    <xdr:to>
      <xdr:col>0</xdr:col>
      <xdr:colOff>2011984</xdr:colOff>
      <xdr:row>128</xdr:row>
      <xdr:rowOff>2155933</xdr:rowOff>
    </xdr:to>
    <xdr:pic>
      <xdr:nvPicPr>
        <xdr:cNvPr id="125" name="図 124" descr="Maison Kitsune 티셔츠 올리 팔레로얄 JW00363KM0001 P602 여성 맨투맨 /울산관 - 원래, 명품은  필웨이(FEELWAY)">
          <a:extLst>
            <a:ext uri="{FF2B5EF4-FFF2-40B4-BE49-F238E27FC236}">
              <a16:creationId xmlns:a16="http://schemas.microsoft.com/office/drawing/2014/main" id="{12ED5F1F-DC5A-4CA5-BDFE-B006D6BD752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419476" y="10315575"/>
          <a:ext cx="1523033" cy="20543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292100</xdr:colOff>
      <xdr:row>145</xdr:row>
      <xdr:rowOff>127000</xdr:rowOff>
    </xdr:from>
    <xdr:to>
      <xdr:col>0</xdr:col>
      <xdr:colOff>2295525</xdr:colOff>
      <xdr:row>146</xdr:row>
      <xdr:rowOff>1060339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8F07000E-2DC2-4F80-AA05-F15C7BC48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28975" y="28622625"/>
          <a:ext cx="1997075" cy="2076339"/>
        </a:xfrm>
        <a:prstGeom prst="rect">
          <a:avLst/>
        </a:prstGeom>
      </xdr:spPr>
    </xdr:pic>
    <xdr:clientData/>
  </xdr:twoCellAnchor>
  <xdr:twoCellAnchor>
    <xdr:from>
      <xdr:col>1</xdr:col>
      <xdr:colOff>419101</xdr:colOff>
      <xdr:row>145</xdr:row>
      <xdr:rowOff>368300</xdr:rowOff>
    </xdr:from>
    <xdr:to>
      <xdr:col>1</xdr:col>
      <xdr:colOff>1943101</xdr:colOff>
      <xdr:row>146</xdr:row>
      <xdr:rowOff>695155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34F79637-7DAF-4312-B5AC-AC9596AF5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57876" y="28870275"/>
          <a:ext cx="1524000" cy="1469855"/>
        </a:xfrm>
        <a:prstGeom prst="rect">
          <a:avLst/>
        </a:prstGeom>
      </xdr:spPr>
    </xdr:pic>
    <xdr:clientData/>
  </xdr:twoCellAnchor>
  <xdr:twoCellAnchor>
    <xdr:from>
      <xdr:col>0</xdr:col>
      <xdr:colOff>419101</xdr:colOff>
      <xdr:row>147</xdr:row>
      <xdr:rowOff>50801</xdr:rowOff>
    </xdr:from>
    <xdr:to>
      <xdr:col>0</xdr:col>
      <xdr:colOff>2165205</xdr:colOff>
      <xdr:row>149</xdr:row>
      <xdr:rowOff>676276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BED674EE-5471-4D24-84CF-BF10B2D56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52801" y="30832426"/>
          <a:ext cx="1742929" cy="2149475"/>
        </a:xfrm>
        <a:prstGeom prst="rect">
          <a:avLst/>
        </a:prstGeom>
      </xdr:spPr>
    </xdr:pic>
    <xdr:clientData/>
  </xdr:twoCellAnchor>
  <xdr:twoCellAnchor>
    <xdr:from>
      <xdr:col>1</xdr:col>
      <xdr:colOff>495300</xdr:colOff>
      <xdr:row>147</xdr:row>
      <xdr:rowOff>317500</xdr:rowOff>
    </xdr:from>
    <xdr:to>
      <xdr:col>1</xdr:col>
      <xdr:colOff>2016446</xdr:colOff>
      <xdr:row>149</xdr:row>
      <xdr:rowOff>447675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DD0BAC98-DBC6-451E-B728-42D579167A8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934075" y="31099125"/>
          <a:ext cx="1521146" cy="1654175"/>
        </a:xfrm>
        <a:prstGeom prst="rect">
          <a:avLst/>
        </a:prstGeom>
      </xdr:spPr>
    </xdr:pic>
    <xdr:clientData/>
  </xdr:twoCellAnchor>
  <xdr:twoCellAnchor>
    <xdr:from>
      <xdr:col>0</xdr:col>
      <xdr:colOff>406400</xdr:colOff>
      <xdr:row>150</xdr:row>
      <xdr:rowOff>101600</xdr:rowOff>
    </xdr:from>
    <xdr:to>
      <xdr:col>0</xdr:col>
      <xdr:colOff>2171699</xdr:colOff>
      <xdr:row>152</xdr:row>
      <xdr:rowOff>657535</xdr:rowOff>
    </xdr:to>
    <xdr:pic>
      <xdr:nvPicPr>
        <xdr:cNvPr id="130" name="図 129">
          <a:extLst>
            <a:ext uri="{FF2B5EF4-FFF2-40B4-BE49-F238E27FC236}">
              <a16:creationId xmlns:a16="http://schemas.microsoft.com/office/drawing/2014/main" id="{9F883DB0-88A7-4F95-A8AA-9BE49220A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43275" y="33175575"/>
          <a:ext cx="1762124" cy="2073585"/>
        </a:xfrm>
        <a:prstGeom prst="rect">
          <a:avLst/>
        </a:prstGeom>
      </xdr:spPr>
    </xdr:pic>
    <xdr:clientData/>
  </xdr:twoCellAnchor>
  <xdr:twoCellAnchor>
    <xdr:from>
      <xdr:col>1</xdr:col>
      <xdr:colOff>520700</xdr:colOff>
      <xdr:row>150</xdr:row>
      <xdr:rowOff>330200</xdr:rowOff>
    </xdr:from>
    <xdr:to>
      <xdr:col>1</xdr:col>
      <xdr:colOff>2045021</xdr:colOff>
      <xdr:row>152</xdr:row>
      <xdr:rowOff>457200</xdr:rowOff>
    </xdr:to>
    <xdr:pic>
      <xdr:nvPicPr>
        <xdr:cNvPr id="131" name="図 130">
          <a:extLst>
            <a:ext uri="{FF2B5EF4-FFF2-40B4-BE49-F238E27FC236}">
              <a16:creationId xmlns:a16="http://schemas.microsoft.com/office/drawing/2014/main" id="{B847B3B3-870B-4EB4-A81E-83A6112E7C7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962650" y="33404175"/>
          <a:ext cx="1524321" cy="1647825"/>
        </a:xfrm>
        <a:prstGeom prst="rect">
          <a:avLst/>
        </a:prstGeom>
      </xdr:spPr>
    </xdr:pic>
    <xdr:clientData/>
  </xdr:twoCellAnchor>
  <xdr:twoCellAnchor>
    <xdr:from>
      <xdr:col>0</xdr:col>
      <xdr:colOff>457200</xdr:colOff>
      <xdr:row>120</xdr:row>
      <xdr:rowOff>106680</xdr:rowOff>
    </xdr:from>
    <xdr:to>
      <xdr:col>0</xdr:col>
      <xdr:colOff>2159209</xdr:colOff>
      <xdr:row>122</xdr:row>
      <xdr:rowOff>673735</xdr:rowOff>
    </xdr:to>
    <xdr:pic>
      <xdr:nvPicPr>
        <xdr:cNvPr id="132" name="図 131" descr="\u30D9\u30A4\u30D3\u30FC\u0020\u30D5\u30A9\u30C3\u30AF\u30B9\u0020\u30D1\u30C3\u30C1\u0020\u30DC\u30AF\u30B7\u30FC\u0020\u30AB\u30FC\u30C7\u30A3\u30AC\u30F3">
          <a:extLst>
            <a:ext uri="{FF2B5EF4-FFF2-40B4-BE49-F238E27FC236}">
              <a16:creationId xmlns:a16="http://schemas.microsoft.com/office/drawing/2014/main" id="{227413AB-42FF-4D06-8210-9A5B5A759E1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390900" y="3456305"/>
          <a:ext cx="1705184" cy="2097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259080</xdr:colOff>
      <xdr:row>120</xdr:row>
      <xdr:rowOff>45720</xdr:rowOff>
    </xdr:from>
    <xdr:to>
      <xdr:col>1</xdr:col>
      <xdr:colOff>2286000</xdr:colOff>
      <xdr:row>122</xdr:row>
      <xdr:rowOff>658495</xdr:rowOff>
    </xdr:to>
    <xdr:pic>
      <xdr:nvPicPr>
        <xdr:cNvPr id="133" name="図 132" descr="\u30D9\u30A4\u30D3\u30FC\u0020\u30D5\u30A9\u30C3\u30AF\u30B9\u0020\u30D1\u30C3\u30C1\u0020\u30DC\u30AF\u30B7\u30FC\u0020\u30AB\u30FC\u30C7\u30A3\u30AC\u30F3">
          <a:extLst>
            <a:ext uri="{FF2B5EF4-FFF2-40B4-BE49-F238E27FC236}">
              <a16:creationId xmlns:a16="http://schemas.microsoft.com/office/drawing/2014/main" id="{5336608C-9A29-40A9-98C5-7003C58A4CE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694680" y="3401695"/>
          <a:ext cx="2030095" cy="213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579120</xdr:colOff>
      <xdr:row>123</xdr:row>
      <xdr:rowOff>106680</xdr:rowOff>
    </xdr:from>
    <xdr:to>
      <xdr:col>0</xdr:col>
      <xdr:colOff>2077679</xdr:colOff>
      <xdr:row>125</xdr:row>
      <xdr:rowOff>673735</xdr:rowOff>
    </xdr:to>
    <xdr:pic>
      <xdr:nvPicPr>
        <xdr:cNvPr id="134" name="図 133" descr="\u30D9\u30A4\u30D3\u30FC\u0020\u30D5\u30A9\u30C3\u30AF\u30B9\u0020\u30D1\u30C3\u30C1\u0020\u30D5\u30A3\u30C3\u30C8\u0020\u30AB\u30FC\u30C7\u30A3\u30AC\u30F3">
          <a:extLst>
            <a:ext uri="{FF2B5EF4-FFF2-40B4-BE49-F238E27FC236}">
              <a16:creationId xmlns:a16="http://schemas.microsoft.com/office/drawing/2014/main" id="{FD18CF20-A080-4647-A89E-30B0B214638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515995" y="5742305"/>
          <a:ext cx="1495384" cy="2097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121920</xdr:colOff>
      <xdr:row>123</xdr:row>
      <xdr:rowOff>106680</xdr:rowOff>
    </xdr:from>
    <xdr:to>
      <xdr:col>1</xdr:col>
      <xdr:colOff>2389505</xdr:colOff>
      <xdr:row>125</xdr:row>
      <xdr:rowOff>713105</xdr:rowOff>
    </xdr:to>
    <xdr:pic>
      <xdr:nvPicPr>
        <xdr:cNvPr id="135" name="図 134" descr="\u30D9\u30A4\u30D3\u30FC\u0020\u30D5\u30A9\u30C3\u30AF\u30B9\u0020\u30D1\u30C3\u30C1\u0020\u30D5\u30A3\u30C3\u30C8\u0020\u30AB\u30FC\u30C7\u30A3\u30AC\u30F3">
          <a:extLst>
            <a:ext uri="{FF2B5EF4-FFF2-40B4-BE49-F238E27FC236}">
              <a16:creationId xmlns:a16="http://schemas.microsoft.com/office/drawing/2014/main" id="{5E5F1B86-2621-43B0-AD22-2225F237E9B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563870" y="5742305"/>
          <a:ext cx="2267585" cy="2136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502921</xdr:colOff>
      <xdr:row>119</xdr:row>
      <xdr:rowOff>127000</xdr:rowOff>
    </xdr:from>
    <xdr:to>
      <xdr:col>0</xdr:col>
      <xdr:colOff>2021572</xdr:colOff>
      <xdr:row>119</xdr:row>
      <xdr:rowOff>2181671</xdr:rowOff>
    </xdr:to>
    <xdr:pic>
      <xdr:nvPicPr>
        <xdr:cNvPr id="136" name="図 135" descr="\u30D5\u30A9\u30C3\u30AF\u30B9\u30D8\u30C3\u30C9\u0020\u30D1\u30C3\u30C1\u0020\u30EC\u30AE\u30E5\u30E9\u30FC\u0020\u30B9\u30A6\u30A7\u30C3\u30C8\u30B7\u30E3\u30C4">
          <a:extLst>
            <a:ext uri="{FF2B5EF4-FFF2-40B4-BE49-F238E27FC236}">
              <a16:creationId xmlns:a16="http://schemas.microsoft.com/office/drawing/2014/main" id="{0EDA4A66-8441-4DE0-8D7B-129DB92275B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439796" y="1190625"/>
          <a:ext cx="1515476" cy="20546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330200</xdr:colOff>
      <xdr:row>119</xdr:row>
      <xdr:rowOff>127000</xdr:rowOff>
    </xdr:from>
    <xdr:to>
      <xdr:col>1</xdr:col>
      <xdr:colOff>2250440</xdr:colOff>
      <xdr:row>119</xdr:row>
      <xdr:rowOff>1989455</xdr:rowOff>
    </xdr:to>
    <xdr:pic>
      <xdr:nvPicPr>
        <xdr:cNvPr id="137" name="図 136" descr="\u30D5\u30A9\u30C3\u30AF\u30B9\u30D8\u30C3\u30C9\u0020\u30D1\u30C3\u30C1\u0020\u30EC\u30AE\u30E5\u30E9\u30FC\u0020\u30B9\u30A6\u30A7\u30C3\u30C8\u30B7\u30E3\u30C4">
          <a:extLst>
            <a:ext uri="{FF2B5EF4-FFF2-40B4-BE49-F238E27FC236}">
              <a16:creationId xmlns:a16="http://schemas.microsoft.com/office/drawing/2014/main" id="{8E177178-4AB3-4D93-ACE6-A71CB7DBDDA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772150" y="1190625"/>
          <a:ext cx="1917065" cy="18688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533400</xdr:colOff>
      <xdr:row>153</xdr:row>
      <xdr:rowOff>167640</xdr:rowOff>
    </xdr:from>
    <xdr:to>
      <xdr:col>0</xdr:col>
      <xdr:colOff>2121535</xdr:colOff>
      <xdr:row>156</xdr:row>
      <xdr:rowOff>464459</xdr:rowOff>
    </xdr:to>
    <xdr:pic>
      <xdr:nvPicPr>
        <xdr:cNvPr id="138" name="図 137" descr="Amazon.co.jp: [メゾンキツネ] メンズ 裏起毛 ジップアップ パーカー NM00703KM0307 / HANDWRITING  COMFORT ZIPPED HOODIE ブラック S [並行輸入品] : ファッション">
          <a:extLst>
            <a:ext uri="{FF2B5EF4-FFF2-40B4-BE49-F238E27FC236}">
              <a16:creationId xmlns:a16="http://schemas.microsoft.com/office/drawing/2014/main" id="{1C6564D6-2D47-4CB6-BCD1-BC192E1E009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467100" y="35521265"/>
          <a:ext cx="1591310" cy="20176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335280</xdr:colOff>
      <xdr:row>153</xdr:row>
      <xdr:rowOff>152400</xdr:rowOff>
    </xdr:from>
    <xdr:to>
      <xdr:col>1</xdr:col>
      <xdr:colOff>2133600</xdr:colOff>
      <xdr:row>160</xdr:row>
      <xdr:rowOff>445375</xdr:rowOff>
    </xdr:to>
    <xdr:pic>
      <xdr:nvPicPr>
        <xdr:cNvPr id="139" name="図 138" descr="MAISON KITSUNE セットアップ MAISON KITSUNE セットアップ NM00703KM0307/NM01124KM0307-B197(3)">
          <a:extLst>
            <a:ext uri="{FF2B5EF4-FFF2-40B4-BE49-F238E27FC236}">
              <a16:creationId xmlns:a16="http://schemas.microsoft.com/office/drawing/2014/main" id="{43F6571C-4AA2-4EFB-A5CB-28F7C7FC953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5770880" y="35509200"/>
          <a:ext cx="1801495" cy="4296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822960</xdr:colOff>
      <xdr:row>157</xdr:row>
      <xdr:rowOff>91440</xdr:rowOff>
    </xdr:from>
    <xdr:to>
      <xdr:col>0</xdr:col>
      <xdr:colOff>1802291</xdr:colOff>
      <xdr:row>160</xdr:row>
      <xdr:rowOff>469265</xdr:rowOff>
    </xdr:to>
    <xdr:pic>
      <xdr:nvPicPr>
        <xdr:cNvPr id="140" name="図 139" descr="楽天市場】【数量限定・在庫限り・早い者勝ち！】 メゾン キツネ / Maison Kitsune Comfort Joggers With  Embroidery / NM01124KM0307 / NM01124KM0307 B197 / NM01124KM0307B197 /  パンツ・ボトムスその他 : Ciao Italia">
          <a:extLst>
            <a:ext uri="{FF2B5EF4-FFF2-40B4-BE49-F238E27FC236}">
              <a16:creationId xmlns:a16="http://schemas.microsoft.com/office/drawing/2014/main" id="{4BAB0F79-E053-464C-8A19-F50F572E6CA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759835" y="37731065"/>
          <a:ext cx="972981" cy="2092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196850</xdr:colOff>
      <xdr:row>168</xdr:row>
      <xdr:rowOff>201295</xdr:rowOff>
    </xdr:from>
    <xdr:to>
      <xdr:col>0</xdr:col>
      <xdr:colOff>3055620</xdr:colOff>
      <xdr:row>170</xdr:row>
      <xdr:rowOff>739836</xdr:rowOff>
    </xdr:to>
    <xdr:pic>
      <xdr:nvPicPr>
        <xdr:cNvPr id="141" name="図 140" descr="LOEWE フローランナー (ナイロン＆スエード) ホワイト">
          <a:extLst>
            <a:ext uri="{FF2B5EF4-FFF2-40B4-BE49-F238E27FC236}">
              <a16:creationId xmlns:a16="http://schemas.microsoft.com/office/drawing/2014/main" id="{315CE2D0-90AE-4017-92B9-384A83DC942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85975" y="1379220"/>
          <a:ext cx="2858770" cy="20657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288290</xdr:colOff>
      <xdr:row>168</xdr:row>
      <xdr:rowOff>186055</xdr:rowOff>
    </xdr:from>
    <xdr:to>
      <xdr:col>1</xdr:col>
      <xdr:colOff>2741930</xdr:colOff>
      <xdr:row>170</xdr:row>
      <xdr:rowOff>742561</xdr:rowOff>
    </xdr:to>
    <xdr:pic>
      <xdr:nvPicPr>
        <xdr:cNvPr id="142" name="図 141">
          <a:extLst>
            <a:ext uri="{FF2B5EF4-FFF2-40B4-BE49-F238E27FC236}">
              <a16:creationId xmlns:a16="http://schemas.microsoft.com/office/drawing/2014/main" id="{AC9DA66E-96C0-44EF-B4F5-9303609D8D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460365" y="1363980"/>
          <a:ext cx="2453640" cy="2083681"/>
        </a:xfrm>
        <a:prstGeom prst="rect">
          <a:avLst/>
        </a:prstGeom>
      </xdr:spPr>
    </xdr:pic>
    <xdr:clientData/>
  </xdr:twoCellAnchor>
  <xdr:twoCellAnchor>
    <xdr:from>
      <xdr:col>0</xdr:col>
      <xdr:colOff>158750</xdr:colOff>
      <xdr:row>175</xdr:row>
      <xdr:rowOff>206375</xdr:rowOff>
    </xdr:from>
    <xdr:to>
      <xdr:col>0</xdr:col>
      <xdr:colOff>3048000</xdr:colOff>
      <xdr:row>176</xdr:row>
      <xdr:rowOff>1140285</xdr:rowOff>
    </xdr:to>
    <xdr:pic>
      <xdr:nvPicPr>
        <xdr:cNvPr id="143" name="図 142">
          <a:extLst>
            <a:ext uri="{FF2B5EF4-FFF2-40B4-BE49-F238E27FC236}">
              <a16:creationId xmlns:a16="http://schemas.microsoft.com/office/drawing/2014/main" id="{D06E3949-4AFD-4456-8CE3-6F0B57ED8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7875" y="5959475"/>
          <a:ext cx="2886075" cy="2076910"/>
        </a:xfrm>
        <a:prstGeom prst="rect">
          <a:avLst/>
        </a:prstGeom>
      </xdr:spPr>
    </xdr:pic>
    <xdr:clientData/>
  </xdr:twoCellAnchor>
  <xdr:twoCellAnchor>
    <xdr:from>
      <xdr:col>1</xdr:col>
      <xdr:colOff>95250</xdr:colOff>
      <xdr:row>175</xdr:row>
      <xdr:rowOff>206375</xdr:rowOff>
    </xdr:from>
    <xdr:to>
      <xdr:col>1</xdr:col>
      <xdr:colOff>2817859</xdr:colOff>
      <xdr:row>176</xdr:row>
      <xdr:rowOff>1111250</xdr:rowOff>
    </xdr:to>
    <xdr:pic>
      <xdr:nvPicPr>
        <xdr:cNvPr id="144" name="図 143">
          <a:extLst>
            <a:ext uri="{FF2B5EF4-FFF2-40B4-BE49-F238E27FC236}">
              <a16:creationId xmlns:a16="http://schemas.microsoft.com/office/drawing/2014/main" id="{41F33663-913B-4483-8168-63F6BBCDC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7325" y="5959475"/>
          <a:ext cx="2722609" cy="2051050"/>
        </a:xfrm>
        <a:prstGeom prst="rect">
          <a:avLst/>
        </a:prstGeom>
      </xdr:spPr>
    </xdr:pic>
    <xdr:clientData/>
  </xdr:twoCellAnchor>
  <xdr:twoCellAnchor>
    <xdr:from>
      <xdr:col>0</xdr:col>
      <xdr:colOff>371475</xdr:colOff>
      <xdr:row>177</xdr:row>
      <xdr:rowOff>180975</xdr:rowOff>
    </xdr:from>
    <xdr:to>
      <xdr:col>0</xdr:col>
      <xdr:colOff>3000375</xdr:colOff>
      <xdr:row>178</xdr:row>
      <xdr:rowOff>1061931</xdr:rowOff>
    </xdr:to>
    <xdr:pic>
      <xdr:nvPicPr>
        <xdr:cNvPr id="145" name="図 144">
          <a:extLst>
            <a:ext uri="{FF2B5EF4-FFF2-40B4-BE49-F238E27FC236}">
              <a16:creationId xmlns:a16="http://schemas.microsoft.com/office/drawing/2014/main" id="{CAEF81A7-1056-4C03-AA7C-E0E752D958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254250" y="8216900"/>
          <a:ext cx="2628900" cy="2023956"/>
        </a:xfrm>
        <a:prstGeom prst="rect">
          <a:avLst/>
        </a:prstGeom>
      </xdr:spPr>
    </xdr:pic>
    <xdr:clientData/>
  </xdr:twoCellAnchor>
  <xdr:twoCellAnchor>
    <xdr:from>
      <xdr:col>1</xdr:col>
      <xdr:colOff>790576</xdr:colOff>
      <xdr:row>177</xdr:row>
      <xdr:rowOff>139700</xdr:rowOff>
    </xdr:from>
    <xdr:to>
      <xdr:col>1</xdr:col>
      <xdr:colOff>2556827</xdr:colOff>
      <xdr:row>178</xdr:row>
      <xdr:rowOff>1016000</xdr:rowOff>
    </xdr:to>
    <xdr:pic>
      <xdr:nvPicPr>
        <xdr:cNvPr id="146" name="図 145">
          <a:extLst>
            <a:ext uri="{FF2B5EF4-FFF2-40B4-BE49-F238E27FC236}">
              <a16:creationId xmlns:a16="http://schemas.microsoft.com/office/drawing/2014/main" id="{D01A9F0A-5A7D-4BE2-B348-7E4C6824EFD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959476" y="8181975"/>
          <a:ext cx="1772601" cy="2019300"/>
        </a:xfrm>
        <a:prstGeom prst="rect">
          <a:avLst/>
        </a:prstGeom>
      </xdr:spPr>
    </xdr:pic>
    <xdr:clientData/>
  </xdr:twoCellAnchor>
  <xdr:twoCellAnchor>
    <xdr:from>
      <xdr:col>3</xdr:col>
      <xdr:colOff>650875</xdr:colOff>
      <xdr:row>179</xdr:row>
      <xdr:rowOff>492125</xdr:rowOff>
    </xdr:from>
    <xdr:to>
      <xdr:col>4</xdr:col>
      <xdr:colOff>621030</xdr:colOff>
      <xdr:row>180</xdr:row>
      <xdr:rowOff>384175</xdr:rowOff>
    </xdr:to>
    <xdr:sp macro="" textlink="">
      <xdr:nvSpPr>
        <xdr:cNvPr id="147" name="AutoShape 7" descr="LOEWE フローランナー (スエード&amp;ナイロン) ブラック/ホワイト">
          <a:extLst>
            <a:ext uri="{FF2B5EF4-FFF2-40B4-BE49-F238E27FC236}">
              <a16:creationId xmlns:a16="http://schemas.microsoft.com/office/drawing/2014/main" id="{0C95C850-70F3-4F68-A77F-508DF2C55C2E}"/>
            </a:ext>
          </a:extLst>
        </xdr:cNvPr>
        <xdr:cNvSpPr>
          <a:spLocks noChangeAspect="1" noChangeArrowheads="1"/>
        </xdr:cNvSpPr>
      </xdr:nvSpPr>
      <xdr:spPr bwMode="auto">
        <a:xfrm>
          <a:off x="1882775" y="10817225"/>
          <a:ext cx="621030" cy="657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333375</xdr:colOff>
      <xdr:row>179</xdr:row>
      <xdr:rowOff>190500</xdr:rowOff>
    </xdr:from>
    <xdr:to>
      <xdr:col>0</xdr:col>
      <xdr:colOff>3164840</xdr:colOff>
      <xdr:row>181</xdr:row>
      <xdr:rowOff>525780</xdr:rowOff>
    </xdr:to>
    <xdr:pic>
      <xdr:nvPicPr>
        <xdr:cNvPr id="148" name="図 147">
          <a:extLst>
            <a:ext uri="{FF2B5EF4-FFF2-40B4-BE49-F238E27FC236}">
              <a16:creationId xmlns:a16="http://schemas.microsoft.com/office/drawing/2014/main" id="{24469536-6E29-40C6-AA20-8125048CE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6150" y="10515600"/>
          <a:ext cx="2834640" cy="1856105"/>
        </a:xfrm>
        <a:prstGeom prst="rect">
          <a:avLst/>
        </a:prstGeom>
      </xdr:spPr>
    </xdr:pic>
    <xdr:clientData/>
  </xdr:twoCellAnchor>
  <xdr:twoCellAnchor>
    <xdr:from>
      <xdr:col>1</xdr:col>
      <xdr:colOff>1031875</xdr:colOff>
      <xdr:row>179</xdr:row>
      <xdr:rowOff>95250</xdr:rowOff>
    </xdr:from>
    <xdr:to>
      <xdr:col>1</xdr:col>
      <xdr:colOff>2429510</xdr:colOff>
      <xdr:row>181</xdr:row>
      <xdr:rowOff>735330</xdr:rowOff>
    </xdr:to>
    <xdr:pic>
      <xdr:nvPicPr>
        <xdr:cNvPr id="149" name="図 148">
          <a:extLst>
            <a:ext uri="{FF2B5EF4-FFF2-40B4-BE49-F238E27FC236}">
              <a16:creationId xmlns:a16="http://schemas.microsoft.com/office/drawing/2014/main" id="{6D8AE264-4872-4AF3-B1D9-7E2ABEBFE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07125" y="10420350"/>
          <a:ext cx="1391285" cy="2160905"/>
        </a:xfrm>
        <a:prstGeom prst="rect">
          <a:avLst/>
        </a:prstGeom>
      </xdr:spPr>
    </xdr:pic>
    <xdr:clientData/>
  </xdr:twoCellAnchor>
  <xdr:twoCellAnchor>
    <xdr:from>
      <xdr:col>0</xdr:col>
      <xdr:colOff>355600</xdr:colOff>
      <xdr:row>171</xdr:row>
      <xdr:rowOff>63500</xdr:rowOff>
    </xdr:from>
    <xdr:to>
      <xdr:col>0</xdr:col>
      <xdr:colOff>2657476</xdr:colOff>
      <xdr:row>174</xdr:row>
      <xdr:rowOff>514709</xdr:rowOff>
    </xdr:to>
    <xdr:pic>
      <xdr:nvPicPr>
        <xdr:cNvPr id="150" name="図 149">
          <a:extLst>
            <a:ext uri="{FF2B5EF4-FFF2-40B4-BE49-F238E27FC236}">
              <a16:creationId xmlns:a16="http://schemas.microsoft.com/office/drawing/2014/main" id="{068ED853-1F43-439B-881E-036B13318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8375" y="3533775"/>
          <a:ext cx="2301876" cy="2162534"/>
        </a:xfrm>
        <a:prstGeom prst="rect">
          <a:avLst/>
        </a:prstGeom>
      </xdr:spPr>
    </xdr:pic>
    <xdr:clientData/>
  </xdr:twoCellAnchor>
  <xdr:twoCellAnchor>
    <xdr:from>
      <xdr:col>1</xdr:col>
      <xdr:colOff>209550</xdr:colOff>
      <xdr:row>171</xdr:row>
      <xdr:rowOff>63500</xdr:rowOff>
    </xdr:from>
    <xdr:to>
      <xdr:col>1</xdr:col>
      <xdr:colOff>2830513</xdr:colOff>
      <xdr:row>174</xdr:row>
      <xdr:rowOff>371475</xdr:rowOff>
    </xdr:to>
    <xdr:pic>
      <xdr:nvPicPr>
        <xdr:cNvPr id="151" name="図 150">
          <a:extLst>
            <a:ext uri="{FF2B5EF4-FFF2-40B4-BE49-F238E27FC236}">
              <a16:creationId xmlns:a16="http://schemas.microsoft.com/office/drawing/2014/main" id="{0302B3C9-4581-4282-9A30-710809AF9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81625" y="3533775"/>
          <a:ext cx="2617788" cy="2016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2EE08-3D34-4B48-9C97-D39559E5A949}">
  <dimension ref="A1:AK182"/>
  <sheetViews>
    <sheetView tabSelected="1" zoomScale="70" zoomScaleNormal="70" workbookViewId="0">
      <pane xSplit="2" ySplit="11" topLeftCell="C12" activePane="bottomRight" state="frozen"/>
      <selection pane="topRight" activeCell="F1" sqref="F1"/>
      <selection pane="bottomLeft" activeCell="A3" sqref="A3"/>
      <selection pane="bottomRight" activeCell="H4" sqref="H4"/>
    </sheetView>
  </sheetViews>
  <sheetFormatPr defaultColWidth="8.625" defaultRowHeight="15.75" x14ac:dyDescent="0.25"/>
  <cols>
    <col min="1" max="1" width="28.125" style="13" customWidth="1"/>
    <col min="2" max="2" width="32.5" style="13" customWidth="1"/>
    <col min="3" max="3" width="24.875" style="13" bestFit="1" customWidth="1"/>
    <col min="4" max="4" width="14.25" style="13" bestFit="1" customWidth="1"/>
    <col min="5" max="5" width="36.125" style="13" bestFit="1" customWidth="1"/>
    <col min="6" max="6" width="23.625" style="13" bestFit="1" customWidth="1"/>
    <col min="7" max="7" width="32" style="13" bestFit="1" customWidth="1"/>
    <col min="8" max="8" width="9.25" style="13" bestFit="1" customWidth="1"/>
    <col min="9" max="9" width="28" style="13" bestFit="1" customWidth="1"/>
    <col min="10" max="10" width="9.5" style="13" bestFit="1" customWidth="1"/>
    <col min="11" max="11" width="14.5" style="13" bestFit="1" customWidth="1"/>
    <col min="12" max="12" width="8" style="13" bestFit="1" customWidth="1"/>
    <col min="13" max="13" width="14.5" style="13" bestFit="1" customWidth="1"/>
    <col min="14" max="14" width="8" style="13" bestFit="1" customWidth="1"/>
    <col min="15" max="15" width="10.5" style="14" bestFit="1" customWidth="1"/>
    <col min="16" max="16" width="10.5" style="65" bestFit="1" customWidth="1"/>
    <col min="17" max="17" width="11.375" style="13" bestFit="1" customWidth="1"/>
    <col min="18" max="16384" width="8.625" style="13"/>
  </cols>
  <sheetData>
    <row r="1" spans="1:28" ht="26.25" x14ac:dyDescent="0.4">
      <c r="A1" s="64" t="s">
        <v>196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3" spans="1:28" ht="16.5" x14ac:dyDescent="0.25">
      <c r="A3" s="13" t="s">
        <v>202</v>
      </c>
    </row>
    <row r="4" spans="1:28" ht="16.5" x14ac:dyDescent="0.25">
      <c r="A4" s="13" t="s">
        <v>203</v>
      </c>
    </row>
    <row r="5" spans="1:28" ht="16.5" x14ac:dyDescent="0.25">
      <c r="A5" s="13" t="s">
        <v>204</v>
      </c>
    </row>
    <row r="6" spans="1:28" ht="16.5" x14ac:dyDescent="0.25">
      <c r="A6" s="13" t="s">
        <v>205</v>
      </c>
    </row>
    <row r="7" spans="1:28" ht="16.5" x14ac:dyDescent="0.25">
      <c r="A7" s="13" t="s">
        <v>206</v>
      </c>
    </row>
    <row r="8" spans="1:28" ht="16.5" x14ac:dyDescent="0.25">
      <c r="A8" s="13" t="s">
        <v>207</v>
      </c>
    </row>
    <row r="10" spans="1:28" x14ac:dyDescent="0.25">
      <c r="O10" s="15">
        <f>SUM(O12:O182)</f>
        <v>0</v>
      </c>
      <c r="P10" s="66">
        <f>SUM(P12:P182)</f>
        <v>0</v>
      </c>
    </row>
    <row r="11" spans="1:28" s="12" customFormat="1" ht="16.5" x14ac:dyDescent="0.25">
      <c r="A11" s="3" t="s">
        <v>2</v>
      </c>
      <c r="B11" s="3"/>
      <c r="C11" s="4" t="s">
        <v>0</v>
      </c>
      <c r="D11" s="5" t="s">
        <v>1</v>
      </c>
      <c r="E11" s="6" t="s">
        <v>3</v>
      </c>
      <c r="F11" s="7" t="s">
        <v>4</v>
      </c>
      <c r="G11" s="8"/>
      <c r="H11" s="9" t="s">
        <v>5</v>
      </c>
      <c r="I11" s="9"/>
      <c r="J11" s="7" t="s">
        <v>6</v>
      </c>
      <c r="K11" s="10"/>
      <c r="L11" s="2" t="s">
        <v>199</v>
      </c>
      <c r="M11" s="1" t="s">
        <v>200</v>
      </c>
      <c r="N11" s="1" t="s">
        <v>201</v>
      </c>
      <c r="O11" s="1" t="s">
        <v>197</v>
      </c>
      <c r="P11" s="67" t="s">
        <v>198</v>
      </c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</row>
    <row r="12" spans="1:28" s="27" customFormat="1" ht="90" customHeight="1" x14ac:dyDescent="0.4">
      <c r="A12" s="16"/>
      <c r="B12" s="16"/>
      <c r="C12" s="17" t="s">
        <v>7</v>
      </c>
      <c r="D12" s="18" t="s">
        <v>8</v>
      </c>
      <c r="E12" s="19" t="s">
        <v>9</v>
      </c>
      <c r="F12" s="20" t="s">
        <v>10</v>
      </c>
      <c r="G12" s="19" t="s">
        <v>11</v>
      </c>
      <c r="H12" s="19" t="s">
        <v>12</v>
      </c>
      <c r="I12" s="19" t="s">
        <v>13</v>
      </c>
      <c r="J12" s="19" t="s">
        <v>14</v>
      </c>
      <c r="K12" s="21">
        <v>45000</v>
      </c>
      <c r="L12" s="22">
        <v>0.60866666666666669</v>
      </c>
      <c r="M12" s="21">
        <v>27390</v>
      </c>
      <c r="N12" s="23">
        <v>2</v>
      </c>
      <c r="O12" s="23"/>
      <c r="P12" s="68">
        <f>M12*O12</f>
        <v>0</v>
      </c>
      <c r="Q12" s="24"/>
      <c r="R12" s="25"/>
      <c r="S12" s="26"/>
      <c r="T12" s="26"/>
      <c r="U12" s="26"/>
      <c r="V12" s="26"/>
      <c r="W12" s="26"/>
      <c r="X12" s="26"/>
      <c r="Y12" s="26"/>
      <c r="Z12" s="26"/>
      <c r="AA12" s="26"/>
      <c r="AB12" s="26"/>
    </row>
    <row r="13" spans="1:28" s="27" customFormat="1" ht="90" customHeight="1" x14ac:dyDescent="0.4">
      <c r="A13" s="28"/>
      <c r="B13" s="28"/>
      <c r="C13" s="17" t="s">
        <v>7</v>
      </c>
      <c r="D13" s="18" t="s">
        <v>8</v>
      </c>
      <c r="E13" s="19" t="s">
        <v>9</v>
      </c>
      <c r="F13" s="20" t="s">
        <v>10</v>
      </c>
      <c r="G13" s="19" t="s">
        <v>11</v>
      </c>
      <c r="H13" s="19" t="s">
        <v>12</v>
      </c>
      <c r="I13" s="19" t="s">
        <v>13</v>
      </c>
      <c r="J13" s="19" t="s">
        <v>15</v>
      </c>
      <c r="K13" s="21">
        <v>45000</v>
      </c>
      <c r="L13" s="22">
        <v>0.60866666666666669</v>
      </c>
      <c r="M13" s="21">
        <v>27390</v>
      </c>
      <c r="N13" s="23">
        <v>3</v>
      </c>
      <c r="O13" s="23"/>
      <c r="P13" s="68">
        <f t="shared" ref="P13:P76" si="0">M13*O13</f>
        <v>0</v>
      </c>
      <c r="Q13" s="24"/>
      <c r="R13" s="25"/>
      <c r="S13" s="26"/>
      <c r="T13" s="26"/>
      <c r="U13" s="26"/>
      <c r="V13" s="26"/>
      <c r="W13" s="26"/>
      <c r="X13" s="26"/>
      <c r="Y13" s="26"/>
      <c r="Z13" s="26"/>
      <c r="AA13" s="26"/>
      <c r="AB13" s="26"/>
    </row>
    <row r="14" spans="1:28" s="27" customFormat="1" ht="27" customHeight="1" x14ac:dyDescent="0.4">
      <c r="A14" s="29"/>
      <c r="B14" s="30"/>
      <c r="C14" s="17" t="s">
        <v>7</v>
      </c>
      <c r="D14" s="18" t="s">
        <v>8</v>
      </c>
      <c r="E14" s="19" t="s">
        <v>16</v>
      </c>
      <c r="F14" s="20" t="s">
        <v>17</v>
      </c>
      <c r="G14" s="19" t="s">
        <v>11</v>
      </c>
      <c r="H14" s="19">
        <v>951</v>
      </c>
      <c r="I14" s="19" t="s">
        <v>18</v>
      </c>
      <c r="J14" s="19" t="s">
        <v>19</v>
      </c>
      <c r="K14" s="21">
        <v>26000</v>
      </c>
      <c r="L14" s="22">
        <v>0.69576923076923081</v>
      </c>
      <c r="M14" s="21">
        <v>18090</v>
      </c>
      <c r="N14" s="23">
        <v>1</v>
      </c>
      <c r="O14" s="23"/>
      <c r="P14" s="68">
        <f t="shared" si="0"/>
        <v>0</v>
      </c>
      <c r="Q14" s="24"/>
      <c r="R14" s="25"/>
      <c r="S14" s="26"/>
      <c r="T14" s="26"/>
      <c r="U14" s="26"/>
      <c r="V14" s="26"/>
      <c r="W14" s="26"/>
      <c r="X14" s="26"/>
      <c r="Y14" s="26"/>
      <c r="Z14" s="26"/>
      <c r="AA14" s="26"/>
      <c r="AB14" s="26"/>
    </row>
    <row r="15" spans="1:28" s="27" customFormat="1" ht="27" customHeight="1" x14ac:dyDescent="0.4">
      <c r="A15" s="31"/>
      <c r="B15" s="32"/>
      <c r="C15" s="17" t="s">
        <v>7</v>
      </c>
      <c r="D15" s="18" t="s">
        <v>8</v>
      </c>
      <c r="E15" s="19" t="s">
        <v>16</v>
      </c>
      <c r="F15" s="20" t="s">
        <v>17</v>
      </c>
      <c r="G15" s="19" t="s">
        <v>11</v>
      </c>
      <c r="H15" s="19">
        <v>951</v>
      </c>
      <c r="I15" s="19" t="s">
        <v>18</v>
      </c>
      <c r="J15" s="19" t="s">
        <v>14</v>
      </c>
      <c r="K15" s="21">
        <v>26000</v>
      </c>
      <c r="L15" s="22">
        <v>0.69576923076923081</v>
      </c>
      <c r="M15" s="21">
        <v>18090</v>
      </c>
      <c r="N15" s="23">
        <v>3</v>
      </c>
      <c r="O15" s="23"/>
      <c r="P15" s="68">
        <f t="shared" si="0"/>
        <v>0</v>
      </c>
      <c r="Q15" s="24"/>
      <c r="R15" s="25"/>
      <c r="S15" s="26"/>
      <c r="T15" s="26"/>
      <c r="U15" s="26"/>
      <c r="V15" s="26"/>
      <c r="W15" s="26"/>
      <c r="X15" s="26"/>
      <c r="Y15" s="26"/>
      <c r="Z15" s="26"/>
      <c r="AA15" s="26"/>
      <c r="AB15" s="26"/>
    </row>
    <row r="16" spans="1:28" s="27" customFormat="1" ht="27" customHeight="1" x14ac:dyDescent="0.4">
      <c r="A16" s="31"/>
      <c r="B16" s="32"/>
      <c r="C16" s="17" t="s">
        <v>7</v>
      </c>
      <c r="D16" s="18" t="s">
        <v>8</v>
      </c>
      <c r="E16" s="19" t="s">
        <v>16</v>
      </c>
      <c r="F16" s="20" t="s">
        <v>17</v>
      </c>
      <c r="G16" s="19" t="s">
        <v>11</v>
      </c>
      <c r="H16" s="19">
        <v>951</v>
      </c>
      <c r="I16" s="19" t="s">
        <v>18</v>
      </c>
      <c r="J16" s="19" t="s">
        <v>15</v>
      </c>
      <c r="K16" s="21">
        <v>26000</v>
      </c>
      <c r="L16" s="22">
        <v>0.69576923076923081</v>
      </c>
      <c r="M16" s="21">
        <v>18090</v>
      </c>
      <c r="N16" s="23">
        <v>3</v>
      </c>
      <c r="O16" s="23"/>
      <c r="P16" s="68">
        <f t="shared" si="0"/>
        <v>0</v>
      </c>
      <c r="Q16" s="24"/>
      <c r="R16" s="25"/>
      <c r="S16" s="26"/>
      <c r="T16" s="26"/>
      <c r="U16" s="26"/>
      <c r="V16" s="26"/>
      <c r="W16" s="26"/>
      <c r="X16" s="26"/>
      <c r="Y16" s="26"/>
      <c r="Z16" s="26"/>
      <c r="AA16" s="26"/>
      <c r="AB16" s="26"/>
    </row>
    <row r="17" spans="1:28" s="27" customFormat="1" ht="27" customHeight="1" x14ac:dyDescent="0.4">
      <c r="A17" s="31"/>
      <c r="B17" s="32"/>
      <c r="C17" s="17" t="s">
        <v>7</v>
      </c>
      <c r="D17" s="18" t="s">
        <v>8</v>
      </c>
      <c r="E17" s="19" t="s">
        <v>16</v>
      </c>
      <c r="F17" s="20" t="s">
        <v>17</v>
      </c>
      <c r="G17" s="19" t="s">
        <v>11</v>
      </c>
      <c r="H17" s="19">
        <v>951</v>
      </c>
      <c r="I17" s="19" t="s">
        <v>18</v>
      </c>
      <c r="J17" s="19" t="s">
        <v>20</v>
      </c>
      <c r="K17" s="21">
        <v>26000</v>
      </c>
      <c r="L17" s="22">
        <v>0.69576923076923081</v>
      </c>
      <c r="M17" s="21">
        <v>18090</v>
      </c>
      <c r="N17" s="23">
        <v>3</v>
      </c>
      <c r="O17" s="23"/>
      <c r="P17" s="68">
        <f t="shared" si="0"/>
        <v>0</v>
      </c>
      <c r="Q17" s="24"/>
      <c r="R17" s="25"/>
      <c r="S17" s="26"/>
      <c r="T17" s="26"/>
      <c r="U17" s="26"/>
      <c r="V17" s="26"/>
      <c r="W17" s="26"/>
      <c r="X17" s="26"/>
      <c r="Y17" s="26"/>
      <c r="Z17" s="26"/>
      <c r="AA17" s="26"/>
      <c r="AB17" s="26"/>
    </row>
    <row r="18" spans="1:28" s="27" customFormat="1" ht="27" customHeight="1" x14ac:dyDescent="0.4">
      <c r="A18" s="31"/>
      <c r="B18" s="32"/>
      <c r="C18" s="17" t="s">
        <v>7</v>
      </c>
      <c r="D18" s="18" t="s">
        <v>8</v>
      </c>
      <c r="E18" s="19" t="s">
        <v>16</v>
      </c>
      <c r="F18" s="20" t="s">
        <v>17</v>
      </c>
      <c r="G18" s="19" t="s">
        <v>11</v>
      </c>
      <c r="H18" s="19">
        <v>951</v>
      </c>
      <c r="I18" s="19" t="s">
        <v>18</v>
      </c>
      <c r="J18" s="19" t="s">
        <v>21</v>
      </c>
      <c r="K18" s="21">
        <v>26000</v>
      </c>
      <c r="L18" s="22">
        <v>0.69576923076923081</v>
      </c>
      <c r="M18" s="21">
        <v>18090</v>
      </c>
      <c r="N18" s="23">
        <v>2</v>
      </c>
      <c r="O18" s="23"/>
      <c r="P18" s="68">
        <f t="shared" si="0"/>
        <v>0</v>
      </c>
      <c r="Q18" s="24"/>
      <c r="R18" s="25"/>
      <c r="S18" s="26"/>
      <c r="T18" s="26"/>
      <c r="U18" s="26"/>
      <c r="V18" s="26"/>
      <c r="W18" s="26"/>
      <c r="X18" s="26"/>
      <c r="Y18" s="26"/>
      <c r="Z18" s="26"/>
      <c r="AA18" s="26"/>
      <c r="AB18" s="26"/>
    </row>
    <row r="19" spans="1:28" s="27" customFormat="1" ht="27" customHeight="1" x14ac:dyDescent="0.4">
      <c r="A19" s="31"/>
      <c r="B19" s="32"/>
      <c r="C19" s="17" t="s">
        <v>7</v>
      </c>
      <c r="D19" s="18" t="s">
        <v>8</v>
      </c>
      <c r="E19" s="19" t="s">
        <v>16</v>
      </c>
      <c r="F19" s="20" t="s">
        <v>17</v>
      </c>
      <c r="G19" s="19" t="s">
        <v>11</v>
      </c>
      <c r="H19" s="19">
        <v>951</v>
      </c>
      <c r="I19" s="19" t="s">
        <v>18</v>
      </c>
      <c r="J19" s="19" t="s">
        <v>22</v>
      </c>
      <c r="K19" s="21">
        <v>26000</v>
      </c>
      <c r="L19" s="22">
        <v>0.69576923076923081</v>
      </c>
      <c r="M19" s="21">
        <v>18090</v>
      </c>
      <c r="N19" s="23">
        <v>2</v>
      </c>
      <c r="O19" s="23"/>
      <c r="P19" s="68">
        <f t="shared" si="0"/>
        <v>0</v>
      </c>
      <c r="Q19" s="24"/>
      <c r="R19" s="25"/>
      <c r="S19" s="26"/>
      <c r="T19" s="26"/>
      <c r="U19" s="26"/>
      <c r="V19" s="26"/>
      <c r="W19" s="26"/>
      <c r="X19" s="26"/>
      <c r="Y19" s="26"/>
      <c r="Z19" s="26"/>
      <c r="AA19" s="26"/>
      <c r="AB19" s="26"/>
    </row>
    <row r="20" spans="1:28" s="27" customFormat="1" ht="27" customHeight="1" x14ac:dyDescent="0.4">
      <c r="A20" s="33"/>
      <c r="B20" s="34"/>
      <c r="C20" s="17" t="s">
        <v>7</v>
      </c>
      <c r="D20" s="18" t="s">
        <v>8</v>
      </c>
      <c r="E20" s="19" t="s">
        <v>16</v>
      </c>
      <c r="F20" s="20" t="s">
        <v>17</v>
      </c>
      <c r="G20" s="19" t="s">
        <v>11</v>
      </c>
      <c r="H20" s="19">
        <v>951</v>
      </c>
      <c r="I20" s="19" t="s">
        <v>18</v>
      </c>
      <c r="J20" s="19" t="s">
        <v>23</v>
      </c>
      <c r="K20" s="21">
        <v>26000</v>
      </c>
      <c r="L20" s="22">
        <v>0.69576923076923081</v>
      </c>
      <c r="M20" s="21">
        <v>18090</v>
      </c>
      <c r="N20" s="23">
        <v>2</v>
      </c>
      <c r="O20" s="23"/>
      <c r="P20" s="68">
        <f t="shared" si="0"/>
        <v>0</v>
      </c>
      <c r="Q20" s="24"/>
      <c r="R20" s="25"/>
      <c r="S20" s="26"/>
      <c r="T20" s="26"/>
      <c r="U20" s="26"/>
      <c r="V20" s="26"/>
      <c r="W20" s="26"/>
      <c r="X20" s="26"/>
      <c r="Y20" s="26"/>
      <c r="Z20" s="26"/>
      <c r="AA20" s="26"/>
      <c r="AB20" s="26"/>
    </row>
    <row r="21" spans="1:28" s="27" customFormat="1" ht="60" customHeight="1" x14ac:dyDescent="0.4">
      <c r="A21" s="16"/>
      <c r="B21" s="16"/>
      <c r="C21" s="17" t="s">
        <v>7</v>
      </c>
      <c r="D21" s="18" t="s">
        <v>8</v>
      </c>
      <c r="E21" s="19" t="s">
        <v>24</v>
      </c>
      <c r="F21" s="20" t="s">
        <v>25</v>
      </c>
      <c r="G21" s="19" t="s">
        <v>11</v>
      </c>
      <c r="H21" s="19">
        <v>221</v>
      </c>
      <c r="I21" s="19" t="s">
        <v>26</v>
      </c>
      <c r="J21" s="19" t="s">
        <v>20</v>
      </c>
      <c r="K21" s="21">
        <v>55000</v>
      </c>
      <c r="L21" s="22">
        <v>0.69563636363636361</v>
      </c>
      <c r="M21" s="21">
        <v>38260</v>
      </c>
      <c r="N21" s="23">
        <v>2</v>
      </c>
      <c r="O21" s="23"/>
      <c r="P21" s="68">
        <f t="shared" si="0"/>
        <v>0</v>
      </c>
      <c r="Q21" s="24"/>
      <c r="R21" s="25"/>
      <c r="S21" s="26"/>
      <c r="T21" s="26"/>
      <c r="U21" s="26"/>
      <c r="V21" s="26"/>
      <c r="W21" s="26"/>
      <c r="X21" s="26"/>
      <c r="Y21" s="26"/>
      <c r="Z21" s="26"/>
      <c r="AA21" s="26"/>
      <c r="AB21" s="26"/>
    </row>
    <row r="22" spans="1:28" s="27" customFormat="1" ht="60" customHeight="1" x14ac:dyDescent="0.4">
      <c r="A22" s="28"/>
      <c r="B22" s="28"/>
      <c r="C22" s="17" t="s">
        <v>7</v>
      </c>
      <c r="D22" s="18" t="s">
        <v>8</v>
      </c>
      <c r="E22" s="19" t="s">
        <v>24</v>
      </c>
      <c r="F22" s="20" t="s">
        <v>25</v>
      </c>
      <c r="G22" s="19" t="s">
        <v>11</v>
      </c>
      <c r="H22" s="19">
        <v>221</v>
      </c>
      <c r="I22" s="19" t="s">
        <v>26</v>
      </c>
      <c r="J22" s="19" t="s">
        <v>21</v>
      </c>
      <c r="K22" s="21">
        <v>55000</v>
      </c>
      <c r="L22" s="22">
        <v>0.69563636363636361</v>
      </c>
      <c r="M22" s="21">
        <v>38260</v>
      </c>
      <c r="N22" s="23">
        <v>2</v>
      </c>
      <c r="O22" s="23"/>
      <c r="P22" s="68">
        <f t="shared" si="0"/>
        <v>0</v>
      </c>
      <c r="Q22" s="24"/>
      <c r="R22" s="25"/>
      <c r="S22" s="26"/>
      <c r="T22" s="26"/>
      <c r="U22" s="26"/>
      <c r="V22" s="26"/>
      <c r="W22" s="26"/>
      <c r="X22" s="26"/>
      <c r="Y22" s="26"/>
      <c r="Z22" s="26"/>
      <c r="AA22" s="26"/>
      <c r="AB22" s="26"/>
    </row>
    <row r="23" spans="1:28" s="27" customFormat="1" ht="60" customHeight="1" x14ac:dyDescent="0.4">
      <c r="A23" s="35"/>
      <c r="B23" s="35"/>
      <c r="C23" s="17" t="s">
        <v>7</v>
      </c>
      <c r="D23" s="18" t="s">
        <v>8</v>
      </c>
      <c r="E23" s="19" t="s">
        <v>24</v>
      </c>
      <c r="F23" s="20" t="s">
        <v>25</v>
      </c>
      <c r="G23" s="19" t="s">
        <v>11</v>
      </c>
      <c r="H23" s="19">
        <v>221</v>
      </c>
      <c r="I23" s="19" t="s">
        <v>26</v>
      </c>
      <c r="J23" s="19" t="s">
        <v>22</v>
      </c>
      <c r="K23" s="21">
        <v>55000</v>
      </c>
      <c r="L23" s="22">
        <v>0.69563636363636361</v>
      </c>
      <c r="M23" s="21">
        <v>38260</v>
      </c>
      <c r="N23" s="23">
        <v>1</v>
      </c>
      <c r="O23" s="23"/>
      <c r="P23" s="68">
        <f t="shared" si="0"/>
        <v>0</v>
      </c>
      <c r="Q23" s="24"/>
      <c r="R23" s="25"/>
      <c r="S23" s="26"/>
      <c r="T23" s="26"/>
      <c r="U23" s="26"/>
      <c r="V23" s="26"/>
      <c r="W23" s="26"/>
      <c r="X23" s="26"/>
      <c r="Y23" s="26"/>
      <c r="Z23" s="26"/>
      <c r="AA23" s="26"/>
      <c r="AB23" s="26"/>
    </row>
    <row r="24" spans="1:28" s="27" customFormat="1" ht="60" customHeight="1" x14ac:dyDescent="0.4">
      <c r="A24" s="16"/>
      <c r="B24" s="16"/>
      <c r="C24" s="17" t="s">
        <v>7</v>
      </c>
      <c r="D24" s="18" t="s">
        <v>8</v>
      </c>
      <c r="E24" s="19" t="s">
        <v>24</v>
      </c>
      <c r="F24" s="20" t="s">
        <v>25</v>
      </c>
      <c r="G24" s="19" t="s">
        <v>11</v>
      </c>
      <c r="H24" s="19" t="s">
        <v>27</v>
      </c>
      <c r="I24" s="19" t="s">
        <v>18</v>
      </c>
      <c r="J24" s="19" t="s">
        <v>20</v>
      </c>
      <c r="K24" s="21">
        <v>55000</v>
      </c>
      <c r="L24" s="22">
        <v>0.69563636363636361</v>
      </c>
      <c r="M24" s="21">
        <v>38260</v>
      </c>
      <c r="N24" s="23">
        <v>2</v>
      </c>
      <c r="O24" s="23"/>
      <c r="P24" s="68">
        <f t="shared" si="0"/>
        <v>0</v>
      </c>
      <c r="Q24" s="24"/>
      <c r="R24" s="25"/>
      <c r="S24" s="26"/>
      <c r="T24" s="26"/>
      <c r="U24" s="26"/>
      <c r="V24" s="26"/>
      <c r="W24" s="26"/>
      <c r="X24" s="26"/>
      <c r="Y24" s="26"/>
      <c r="Z24" s="26"/>
      <c r="AA24" s="26"/>
      <c r="AB24" s="26"/>
    </row>
    <row r="25" spans="1:28" s="27" customFormat="1" ht="60" customHeight="1" x14ac:dyDescent="0.4">
      <c r="A25" s="28"/>
      <c r="B25" s="28"/>
      <c r="C25" s="17" t="s">
        <v>7</v>
      </c>
      <c r="D25" s="18" t="s">
        <v>8</v>
      </c>
      <c r="E25" s="19" t="s">
        <v>24</v>
      </c>
      <c r="F25" s="20" t="s">
        <v>25</v>
      </c>
      <c r="G25" s="19" t="s">
        <v>11</v>
      </c>
      <c r="H25" s="19" t="s">
        <v>27</v>
      </c>
      <c r="I25" s="19" t="s">
        <v>18</v>
      </c>
      <c r="J25" s="19" t="s">
        <v>21</v>
      </c>
      <c r="K25" s="21">
        <v>55000</v>
      </c>
      <c r="L25" s="22">
        <v>0.69563636363636361</v>
      </c>
      <c r="M25" s="21">
        <v>38260</v>
      </c>
      <c r="N25" s="23">
        <v>2</v>
      </c>
      <c r="O25" s="23"/>
      <c r="P25" s="68">
        <f t="shared" si="0"/>
        <v>0</v>
      </c>
      <c r="Q25" s="24"/>
      <c r="R25" s="25"/>
      <c r="S25" s="26"/>
      <c r="T25" s="26"/>
      <c r="U25" s="26"/>
      <c r="V25" s="26"/>
      <c r="W25" s="26"/>
      <c r="X25" s="26"/>
      <c r="Y25" s="26"/>
      <c r="Z25" s="26"/>
      <c r="AA25" s="26"/>
      <c r="AB25" s="26"/>
    </row>
    <row r="26" spans="1:28" s="27" customFormat="1" ht="60" customHeight="1" x14ac:dyDescent="0.4">
      <c r="A26" s="28"/>
      <c r="B26" s="28"/>
      <c r="C26" s="17" t="s">
        <v>7</v>
      </c>
      <c r="D26" s="18" t="s">
        <v>8</v>
      </c>
      <c r="E26" s="19" t="s">
        <v>24</v>
      </c>
      <c r="F26" s="20" t="s">
        <v>25</v>
      </c>
      <c r="G26" s="19" t="s">
        <v>28</v>
      </c>
      <c r="H26" s="19" t="s">
        <v>27</v>
      </c>
      <c r="I26" s="19" t="s">
        <v>18</v>
      </c>
      <c r="J26" s="19" t="s">
        <v>21</v>
      </c>
      <c r="K26" s="21">
        <v>55000</v>
      </c>
      <c r="L26" s="22">
        <v>0.5978181818181818</v>
      </c>
      <c r="M26" s="21">
        <v>32880</v>
      </c>
      <c r="N26" s="23">
        <v>1</v>
      </c>
      <c r="O26" s="23"/>
      <c r="P26" s="68">
        <f t="shared" si="0"/>
        <v>0</v>
      </c>
      <c r="Q26" s="24"/>
      <c r="R26" s="25"/>
      <c r="S26" s="26"/>
      <c r="T26" s="26"/>
      <c r="U26" s="26"/>
      <c r="V26" s="26"/>
      <c r="W26" s="26"/>
      <c r="X26" s="26"/>
      <c r="Y26" s="26"/>
      <c r="Z26" s="26"/>
      <c r="AA26" s="26"/>
      <c r="AB26" s="26"/>
    </row>
    <row r="27" spans="1:28" s="27" customFormat="1" ht="90" customHeight="1" x14ac:dyDescent="0.4">
      <c r="A27" s="16"/>
      <c r="B27" s="16"/>
      <c r="C27" s="17" t="s">
        <v>7</v>
      </c>
      <c r="D27" s="18" t="s">
        <v>8</v>
      </c>
      <c r="E27" s="19" t="s">
        <v>29</v>
      </c>
      <c r="F27" s="20" t="s">
        <v>30</v>
      </c>
      <c r="G27" s="19" t="s">
        <v>11</v>
      </c>
      <c r="H27" s="19" t="s">
        <v>31</v>
      </c>
      <c r="I27" s="19" t="s">
        <v>32</v>
      </c>
      <c r="J27" s="19">
        <v>58</v>
      </c>
      <c r="K27" s="21">
        <v>24000</v>
      </c>
      <c r="L27" s="22">
        <v>0.75</v>
      </c>
      <c r="M27" s="21">
        <v>18000</v>
      </c>
      <c r="N27" s="23">
        <v>1</v>
      </c>
      <c r="O27" s="23"/>
      <c r="P27" s="68">
        <f t="shared" si="0"/>
        <v>0</v>
      </c>
      <c r="Q27" s="24"/>
      <c r="R27" s="25"/>
      <c r="S27" s="26"/>
      <c r="T27" s="26"/>
      <c r="U27" s="26"/>
      <c r="V27" s="26"/>
      <c r="W27" s="26"/>
      <c r="X27" s="26"/>
      <c r="Y27" s="26"/>
      <c r="Z27" s="26"/>
      <c r="AA27" s="26"/>
      <c r="AB27" s="26"/>
    </row>
    <row r="28" spans="1:28" s="27" customFormat="1" ht="90" customHeight="1" x14ac:dyDescent="0.4">
      <c r="A28" s="35"/>
      <c r="B28" s="35"/>
      <c r="C28" s="17" t="s">
        <v>7</v>
      </c>
      <c r="D28" s="18" t="s">
        <v>8</v>
      </c>
      <c r="E28" s="19" t="s">
        <v>29</v>
      </c>
      <c r="F28" s="20" t="s">
        <v>30</v>
      </c>
      <c r="G28" s="19" t="s">
        <v>11</v>
      </c>
      <c r="H28" s="19" t="s">
        <v>31</v>
      </c>
      <c r="I28" s="19" t="s">
        <v>32</v>
      </c>
      <c r="J28" s="19">
        <v>60</v>
      </c>
      <c r="K28" s="21">
        <v>24000</v>
      </c>
      <c r="L28" s="22">
        <v>0.75</v>
      </c>
      <c r="M28" s="21">
        <v>18000</v>
      </c>
      <c r="N28" s="23">
        <v>2</v>
      </c>
      <c r="O28" s="23"/>
      <c r="P28" s="68">
        <f t="shared" si="0"/>
        <v>0</v>
      </c>
      <c r="Q28" s="24"/>
      <c r="R28" s="25"/>
      <c r="S28" s="26"/>
      <c r="T28" s="26"/>
      <c r="U28" s="26"/>
      <c r="V28" s="26"/>
      <c r="W28" s="26"/>
      <c r="X28" s="26"/>
      <c r="Y28" s="26"/>
      <c r="Z28" s="26"/>
      <c r="AA28" s="26"/>
      <c r="AB28" s="26"/>
    </row>
    <row r="29" spans="1:28" s="27" customFormat="1" ht="90" customHeight="1" x14ac:dyDescent="0.4">
      <c r="A29" s="28"/>
      <c r="B29" s="36"/>
      <c r="C29" s="17" t="s">
        <v>33</v>
      </c>
      <c r="D29" s="23" t="s">
        <v>34</v>
      </c>
      <c r="E29" s="19" t="s">
        <v>35</v>
      </c>
      <c r="F29" s="19" t="s">
        <v>36</v>
      </c>
      <c r="G29" s="19"/>
      <c r="H29" s="19">
        <v>61</v>
      </c>
      <c r="I29" s="19" t="s">
        <v>37</v>
      </c>
      <c r="J29" s="19" t="s">
        <v>15</v>
      </c>
      <c r="K29" s="37">
        <v>211000</v>
      </c>
      <c r="L29" s="22">
        <v>0.82606635071090051</v>
      </c>
      <c r="M29" s="21">
        <v>174300</v>
      </c>
      <c r="N29" s="23">
        <v>1</v>
      </c>
      <c r="O29" s="23"/>
      <c r="P29" s="68">
        <f t="shared" si="0"/>
        <v>0</v>
      </c>
      <c r="Q29" s="24"/>
      <c r="R29" s="25"/>
      <c r="S29" s="26"/>
      <c r="T29" s="26"/>
      <c r="U29" s="26"/>
      <c r="V29" s="26"/>
      <c r="W29" s="26"/>
      <c r="X29" s="26"/>
      <c r="Y29" s="26"/>
      <c r="Z29" s="26"/>
      <c r="AA29" s="26"/>
    </row>
    <row r="30" spans="1:28" s="27" customFormat="1" ht="91.35" customHeight="1" x14ac:dyDescent="0.4">
      <c r="A30" s="35"/>
      <c r="B30" s="38"/>
      <c r="C30" s="17" t="s">
        <v>33</v>
      </c>
      <c r="D30" s="23" t="s">
        <v>34</v>
      </c>
      <c r="E30" s="19" t="s">
        <v>35</v>
      </c>
      <c r="F30" s="19" t="s">
        <v>36</v>
      </c>
      <c r="G30" s="19"/>
      <c r="H30" s="19">
        <v>61</v>
      </c>
      <c r="I30" s="19" t="s">
        <v>37</v>
      </c>
      <c r="J30" s="19" t="s">
        <v>20</v>
      </c>
      <c r="K30" s="37">
        <v>211000</v>
      </c>
      <c r="L30" s="22">
        <v>0.82606635071090051</v>
      </c>
      <c r="M30" s="21">
        <v>174300</v>
      </c>
      <c r="N30" s="23">
        <v>1</v>
      </c>
      <c r="O30" s="23"/>
      <c r="P30" s="68">
        <f t="shared" si="0"/>
        <v>0</v>
      </c>
      <c r="Q30" s="24"/>
      <c r="R30" s="25"/>
      <c r="S30" s="26"/>
      <c r="T30" s="26"/>
      <c r="U30" s="26"/>
      <c r="V30" s="26"/>
      <c r="W30" s="26"/>
      <c r="X30" s="26"/>
      <c r="Y30" s="26"/>
      <c r="Z30" s="26"/>
      <c r="AA30" s="26"/>
    </row>
    <row r="31" spans="1:28" s="27" customFormat="1" ht="180" customHeight="1" x14ac:dyDescent="0.4">
      <c r="A31" s="39"/>
      <c r="B31" s="40"/>
      <c r="C31" s="17" t="s">
        <v>33</v>
      </c>
      <c r="D31" s="23" t="s">
        <v>34</v>
      </c>
      <c r="E31" s="19" t="s">
        <v>38</v>
      </c>
      <c r="F31" s="19" t="s">
        <v>39</v>
      </c>
      <c r="G31" s="19"/>
      <c r="H31" s="19">
        <v>61</v>
      </c>
      <c r="I31" s="19" t="s">
        <v>37</v>
      </c>
      <c r="J31" s="19" t="s">
        <v>15</v>
      </c>
      <c r="K31" s="37">
        <v>114000</v>
      </c>
      <c r="L31" s="22">
        <v>0.82605263157894737</v>
      </c>
      <c r="M31" s="21">
        <v>94170</v>
      </c>
      <c r="N31" s="23">
        <v>2</v>
      </c>
      <c r="O31" s="23"/>
      <c r="P31" s="68">
        <f t="shared" si="0"/>
        <v>0</v>
      </c>
      <c r="Q31" s="24"/>
      <c r="R31" s="25"/>
      <c r="S31" s="26"/>
      <c r="T31" s="26"/>
      <c r="U31" s="26"/>
      <c r="V31" s="26"/>
      <c r="W31" s="26"/>
      <c r="X31" s="26"/>
      <c r="Y31" s="26"/>
      <c r="Z31" s="26"/>
      <c r="AA31" s="26"/>
    </row>
    <row r="32" spans="1:28" s="27" customFormat="1" ht="60" customHeight="1" x14ac:dyDescent="0.25">
      <c r="A32" s="41"/>
      <c r="B32" s="41"/>
      <c r="C32" s="17" t="s">
        <v>33</v>
      </c>
      <c r="D32" s="23" t="s">
        <v>40</v>
      </c>
      <c r="E32" s="19" t="s">
        <v>41</v>
      </c>
      <c r="F32" s="19" t="s">
        <v>42</v>
      </c>
      <c r="G32" s="19"/>
      <c r="H32" s="19">
        <v>63</v>
      </c>
      <c r="I32" s="19" t="s">
        <v>43</v>
      </c>
      <c r="J32" s="19" t="s">
        <v>15</v>
      </c>
      <c r="K32" s="37">
        <v>213000</v>
      </c>
      <c r="L32" s="22">
        <v>0.82610328638497654</v>
      </c>
      <c r="M32" s="21">
        <v>175960</v>
      </c>
      <c r="N32" s="23">
        <v>1</v>
      </c>
      <c r="O32" s="23"/>
      <c r="P32" s="68">
        <f t="shared" si="0"/>
        <v>0</v>
      </c>
      <c r="Q32" s="24"/>
      <c r="R32" s="25"/>
      <c r="S32" s="26"/>
      <c r="T32" s="26"/>
      <c r="U32" s="26"/>
      <c r="V32" s="26"/>
      <c r="W32" s="26"/>
      <c r="X32" s="26"/>
      <c r="Y32" s="26"/>
      <c r="Z32" s="26"/>
      <c r="AA32" s="26"/>
    </row>
    <row r="33" spans="1:31" s="27" customFormat="1" ht="60" customHeight="1" x14ac:dyDescent="0.25">
      <c r="A33" s="42"/>
      <c r="B33" s="42"/>
      <c r="C33" s="17" t="s">
        <v>33</v>
      </c>
      <c r="D33" s="23" t="s">
        <v>40</v>
      </c>
      <c r="E33" s="19" t="s">
        <v>41</v>
      </c>
      <c r="F33" s="19" t="s">
        <v>42</v>
      </c>
      <c r="G33" s="19"/>
      <c r="H33" s="19">
        <v>63</v>
      </c>
      <c r="I33" s="19" t="s">
        <v>43</v>
      </c>
      <c r="J33" s="19" t="s">
        <v>20</v>
      </c>
      <c r="K33" s="37">
        <v>213000</v>
      </c>
      <c r="L33" s="22">
        <v>0.82610328638497654</v>
      </c>
      <c r="M33" s="21">
        <v>175960</v>
      </c>
      <c r="N33" s="23">
        <v>1</v>
      </c>
      <c r="O33" s="23"/>
      <c r="P33" s="68">
        <f t="shared" si="0"/>
        <v>0</v>
      </c>
      <c r="Q33" s="24"/>
      <c r="R33" s="25"/>
      <c r="S33" s="26"/>
      <c r="T33" s="26"/>
      <c r="U33" s="26"/>
      <c r="V33" s="26"/>
      <c r="W33" s="26"/>
      <c r="X33" s="26"/>
      <c r="Y33" s="26"/>
      <c r="Z33" s="26"/>
      <c r="AA33" s="26"/>
    </row>
    <row r="34" spans="1:31" s="27" customFormat="1" ht="60" customHeight="1" x14ac:dyDescent="0.25">
      <c r="A34" s="43"/>
      <c r="B34" s="43"/>
      <c r="C34" s="17" t="s">
        <v>33</v>
      </c>
      <c r="D34" s="23" t="s">
        <v>40</v>
      </c>
      <c r="E34" s="19" t="s">
        <v>41</v>
      </c>
      <c r="F34" s="19" t="s">
        <v>42</v>
      </c>
      <c r="G34" s="19"/>
      <c r="H34" s="19">
        <v>63</v>
      </c>
      <c r="I34" s="19" t="s">
        <v>43</v>
      </c>
      <c r="J34" s="19" t="s">
        <v>21</v>
      </c>
      <c r="K34" s="37">
        <v>213000</v>
      </c>
      <c r="L34" s="22">
        <v>0.82610328638497654</v>
      </c>
      <c r="M34" s="21">
        <v>175960</v>
      </c>
      <c r="N34" s="23">
        <v>2</v>
      </c>
      <c r="O34" s="23"/>
      <c r="P34" s="68">
        <f t="shared" si="0"/>
        <v>0</v>
      </c>
      <c r="Q34" s="24"/>
      <c r="R34" s="25"/>
      <c r="S34" s="26"/>
      <c r="T34" s="26"/>
      <c r="U34" s="26"/>
      <c r="V34" s="26"/>
      <c r="W34" s="26"/>
      <c r="X34" s="26"/>
      <c r="Y34" s="26"/>
      <c r="Z34" s="26"/>
      <c r="AA34" s="26"/>
    </row>
    <row r="35" spans="1:31" s="27" customFormat="1" ht="61.35" customHeight="1" x14ac:dyDescent="0.4">
      <c r="A35" s="32"/>
      <c r="B35" s="31"/>
      <c r="C35" s="17" t="s">
        <v>33</v>
      </c>
      <c r="D35" s="23" t="s">
        <v>40</v>
      </c>
      <c r="E35" s="38" t="s">
        <v>44</v>
      </c>
      <c r="F35" s="19" t="s">
        <v>45</v>
      </c>
      <c r="G35" s="19"/>
      <c r="H35" s="19">
        <v>61</v>
      </c>
      <c r="I35" s="19" t="s">
        <v>32</v>
      </c>
      <c r="J35" s="19" t="s">
        <v>15</v>
      </c>
      <c r="K35" s="37">
        <v>90000</v>
      </c>
      <c r="L35" s="22">
        <v>0.82611111111111113</v>
      </c>
      <c r="M35" s="21">
        <v>74350</v>
      </c>
      <c r="N35" s="23">
        <v>1</v>
      </c>
      <c r="O35" s="23"/>
      <c r="P35" s="68">
        <f t="shared" si="0"/>
        <v>0</v>
      </c>
      <c r="Q35" s="24"/>
      <c r="R35" s="25"/>
      <c r="S35" s="26"/>
      <c r="T35" s="26"/>
      <c r="U35" s="26"/>
      <c r="V35" s="26"/>
      <c r="W35" s="26"/>
      <c r="X35" s="26"/>
      <c r="Y35" s="26"/>
      <c r="Z35" s="26"/>
      <c r="AA35" s="26"/>
    </row>
    <row r="36" spans="1:31" s="27" customFormat="1" ht="61.35" customHeight="1" x14ac:dyDescent="0.4">
      <c r="A36" s="32"/>
      <c r="B36" s="31"/>
      <c r="C36" s="17" t="s">
        <v>33</v>
      </c>
      <c r="D36" s="23" t="s">
        <v>40</v>
      </c>
      <c r="E36" s="19" t="s">
        <v>44</v>
      </c>
      <c r="F36" s="19" t="s">
        <v>45</v>
      </c>
      <c r="G36" s="19"/>
      <c r="H36" s="19">
        <v>61</v>
      </c>
      <c r="I36" s="19" t="s">
        <v>32</v>
      </c>
      <c r="J36" s="19" t="s">
        <v>20</v>
      </c>
      <c r="K36" s="37">
        <v>90000</v>
      </c>
      <c r="L36" s="22">
        <v>0.82611111111111113</v>
      </c>
      <c r="M36" s="21">
        <v>74350</v>
      </c>
      <c r="N36" s="23">
        <v>1</v>
      </c>
      <c r="O36" s="23"/>
      <c r="P36" s="68">
        <f t="shared" si="0"/>
        <v>0</v>
      </c>
      <c r="Q36" s="24"/>
      <c r="R36" s="25"/>
      <c r="S36" s="26"/>
      <c r="T36" s="26"/>
      <c r="U36" s="26"/>
      <c r="V36" s="26"/>
      <c r="W36" s="26"/>
      <c r="X36" s="26"/>
      <c r="Y36" s="26"/>
      <c r="Z36" s="26"/>
      <c r="AA36" s="26"/>
    </row>
    <row r="37" spans="1:31" s="27" customFormat="1" ht="61.35" customHeight="1" x14ac:dyDescent="0.4">
      <c r="A37" s="34"/>
      <c r="B37" s="33"/>
      <c r="C37" s="17" t="s">
        <v>33</v>
      </c>
      <c r="D37" s="23" t="s">
        <v>40</v>
      </c>
      <c r="E37" s="19" t="s">
        <v>44</v>
      </c>
      <c r="F37" s="19" t="s">
        <v>45</v>
      </c>
      <c r="G37" s="19"/>
      <c r="H37" s="19">
        <v>61</v>
      </c>
      <c r="I37" s="19" t="s">
        <v>32</v>
      </c>
      <c r="J37" s="19" t="s">
        <v>21</v>
      </c>
      <c r="K37" s="37">
        <v>90000</v>
      </c>
      <c r="L37" s="22">
        <v>0.82611111111111113</v>
      </c>
      <c r="M37" s="21">
        <v>74350</v>
      </c>
      <c r="N37" s="23">
        <v>2</v>
      </c>
      <c r="O37" s="23"/>
      <c r="P37" s="68">
        <f t="shared" si="0"/>
        <v>0</v>
      </c>
      <c r="Q37" s="24"/>
      <c r="R37" s="25"/>
      <c r="S37" s="26"/>
      <c r="T37" s="26"/>
      <c r="U37" s="26"/>
      <c r="V37" s="26"/>
      <c r="W37" s="26"/>
      <c r="X37" s="26"/>
      <c r="Y37" s="26"/>
      <c r="Z37" s="26"/>
      <c r="AA37" s="26"/>
    </row>
    <row r="38" spans="1:31" s="27" customFormat="1" ht="45" customHeight="1" x14ac:dyDescent="0.4">
      <c r="A38" s="16"/>
      <c r="B38" s="44"/>
      <c r="C38" s="17" t="s">
        <v>33</v>
      </c>
      <c r="D38" s="23" t="s">
        <v>40</v>
      </c>
      <c r="E38" s="19" t="s">
        <v>46</v>
      </c>
      <c r="F38" s="19" t="s">
        <v>47</v>
      </c>
      <c r="G38" s="19"/>
      <c r="H38" s="19">
        <v>61</v>
      </c>
      <c r="I38" s="19" t="s">
        <v>32</v>
      </c>
      <c r="J38" s="19" t="s">
        <v>15</v>
      </c>
      <c r="K38" s="37">
        <v>27000</v>
      </c>
      <c r="L38" s="22">
        <v>0.75</v>
      </c>
      <c r="M38" s="21">
        <v>20250</v>
      </c>
      <c r="N38" s="23">
        <v>2</v>
      </c>
      <c r="O38" s="23"/>
      <c r="P38" s="68">
        <f t="shared" si="0"/>
        <v>0</v>
      </c>
      <c r="Q38" s="24"/>
      <c r="R38" s="25"/>
      <c r="S38" s="26"/>
      <c r="T38" s="26"/>
      <c r="U38" s="26"/>
      <c r="V38" s="26"/>
      <c r="W38" s="26"/>
      <c r="X38" s="26"/>
      <c r="Y38" s="26"/>
      <c r="Z38" s="26"/>
      <c r="AA38" s="26"/>
    </row>
    <row r="39" spans="1:31" s="27" customFormat="1" ht="45" customHeight="1" x14ac:dyDescent="0.4">
      <c r="A39" s="28"/>
      <c r="B39" s="36"/>
      <c r="C39" s="17" t="s">
        <v>33</v>
      </c>
      <c r="D39" s="23" t="s">
        <v>40</v>
      </c>
      <c r="E39" s="19" t="s">
        <v>46</v>
      </c>
      <c r="F39" s="19" t="s">
        <v>47</v>
      </c>
      <c r="G39" s="19"/>
      <c r="H39" s="19">
        <v>61</v>
      </c>
      <c r="I39" s="19" t="s">
        <v>32</v>
      </c>
      <c r="J39" s="19" t="s">
        <v>20</v>
      </c>
      <c r="K39" s="37">
        <v>27000</v>
      </c>
      <c r="L39" s="22">
        <v>0.75</v>
      </c>
      <c r="M39" s="21">
        <v>20250</v>
      </c>
      <c r="N39" s="23">
        <v>10</v>
      </c>
      <c r="O39" s="23"/>
      <c r="P39" s="68">
        <f t="shared" si="0"/>
        <v>0</v>
      </c>
      <c r="Q39" s="24"/>
      <c r="R39" s="25"/>
      <c r="S39" s="26"/>
      <c r="T39" s="26"/>
      <c r="U39" s="26"/>
      <c r="V39" s="26"/>
      <c r="W39" s="26"/>
      <c r="X39" s="26"/>
      <c r="Y39" s="26"/>
      <c r="Z39" s="26"/>
      <c r="AA39" s="26"/>
    </row>
    <row r="40" spans="1:31" s="27" customFormat="1" ht="45" customHeight="1" x14ac:dyDescent="0.4">
      <c r="A40" s="45"/>
      <c r="B40" s="46"/>
      <c r="C40" s="17" t="s">
        <v>33</v>
      </c>
      <c r="D40" s="23" t="s">
        <v>40</v>
      </c>
      <c r="E40" s="19" t="s">
        <v>46</v>
      </c>
      <c r="F40" s="19" t="s">
        <v>47</v>
      </c>
      <c r="G40" s="19"/>
      <c r="H40" s="19">
        <v>61</v>
      </c>
      <c r="I40" s="19" t="s">
        <v>32</v>
      </c>
      <c r="J40" s="19" t="s">
        <v>21</v>
      </c>
      <c r="K40" s="37">
        <v>27000</v>
      </c>
      <c r="L40" s="22">
        <v>0.75</v>
      </c>
      <c r="M40" s="21">
        <v>20250</v>
      </c>
      <c r="N40" s="23">
        <v>9</v>
      </c>
      <c r="O40" s="23"/>
      <c r="P40" s="68">
        <f t="shared" si="0"/>
        <v>0</v>
      </c>
      <c r="Q40" s="24"/>
      <c r="R40" s="25"/>
      <c r="S40" s="26"/>
      <c r="T40" s="26"/>
      <c r="U40" s="26"/>
      <c r="V40" s="26"/>
      <c r="W40" s="26"/>
      <c r="X40" s="26"/>
      <c r="Y40" s="26"/>
      <c r="Z40" s="26"/>
      <c r="AA40" s="26"/>
    </row>
    <row r="41" spans="1:31" s="27" customFormat="1" ht="45" customHeight="1" x14ac:dyDescent="0.25">
      <c r="A41" s="47"/>
      <c r="B41" s="43" t="s">
        <v>208</v>
      </c>
      <c r="C41" s="17" t="s">
        <v>33</v>
      </c>
      <c r="D41" s="23" t="s">
        <v>40</v>
      </c>
      <c r="E41" s="19" t="s">
        <v>46</v>
      </c>
      <c r="F41" s="19" t="s">
        <v>47</v>
      </c>
      <c r="G41" s="19"/>
      <c r="H41" s="19">
        <v>61</v>
      </c>
      <c r="I41" s="19" t="s">
        <v>32</v>
      </c>
      <c r="J41" s="19" t="s">
        <v>22</v>
      </c>
      <c r="K41" s="37">
        <v>27000</v>
      </c>
      <c r="L41" s="22">
        <v>0.75</v>
      </c>
      <c r="M41" s="21">
        <v>20250</v>
      </c>
      <c r="N41" s="23">
        <v>1</v>
      </c>
      <c r="O41" s="23"/>
      <c r="P41" s="68">
        <f t="shared" si="0"/>
        <v>0</v>
      </c>
      <c r="Q41" s="24"/>
      <c r="R41" s="25"/>
      <c r="S41" s="26"/>
      <c r="T41" s="26"/>
      <c r="U41" s="26"/>
      <c r="V41" s="26"/>
      <c r="W41" s="26"/>
      <c r="X41" s="26"/>
      <c r="Y41" s="26"/>
      <c r="Z41" s="26"/>
      <c r="AA41" s="26"/>
    </row>
    <row r="42" spans="1:31" s="27" customFormat="1" ht="90" customHeight="1" x14ac:dyDescent="0.4">
      <c r="A42" s="28"/>
      <c r="B42" s="36"/>
      <c r="C42" s="17" t="s">
        <v>33</v>
      </c>
      <c r="D42" s="23" t="s">
        <v>40</v>
      </c>
      <c r="E42" s="19" t="s">
        <v>46</v>
      </c>
      <c r="F42" s="19" t="s">
        <v>47</v>
      </c>
      <c r="G42" s="19"/>
      <c r="H42" s="19">
        <v>25</v>
      </c>
      <c r="I42" s="19" t="s">
        <v>48</v>
      </c>
      <c r="J42" s="19" t="s">
        <v>20</v>
      </c>
      <c r="K42" s="37">
        <v>27000</v>
      </c>
      <c r="L42" s="22">
        <v>0.75</v>
      </c>
      <c r="M42" s="21">
        <v>20250</v>
      </c>
      <c r="N42" s="23">
        <v>7</v>
      </c>
      <c r="O42" s="23"/>
      <c r="P42" s="68">
        <f t="shared" si="0"/>
        <v>0</v>
      </c>
      <c r="Q42" s="24"/>
      <c r="R42" s="25"/>
      <c r="S42" s="26"/>
      <c r="T42" s="26"/>
      <c r="U42" s="26"/>
      <c r="V42" s="26"/>
      <c r="W42" s="26"/>
      <c r="X42" s="26"/>
      <c r="Y42" s="26"/>
      <c r="Z42" s="26"/>
      <c r="AA42" s="26"/>
    </row>
    <row r="43" spans="1:31" s="27" customFormat="1" ht="90" customHeight="1" x14ac:dyDescent="0.25">
      <c r="A43" s="47"/>
      <c r="B43" s="43" t="s">
        <v>208</v>
      </c>
      <c r="C43" s="17" t="s">
        <v>33</v>
      </c>
      <c r="D43" s="23" t="s">
        <v>40</v>
      </c>
      <c r="E43" s="19" t="s">
        <v>46</v>
      </c>
      <c r="F43" s="19" t="s">
        <v>47</v>
      </c>
      <c r="G43" s="19"/>
      <c r="H43" s="19">
        <v>25</v>
      </c>
      <c r="I43" s="19" t="s">
        <v>48</v>
      </c>
      <c r="J43" s="19" t="s">
        <v>21</v>
      </c>
      <c r="K43" s="37">
        <v>27000</v>
      </c>
      <c r="L43" s="22">
        <v>0.75</v>
      </c>
      <c r="M43" s="21">
        <v>20250</v>
      </c>
      <c r="N43" s="23">
        <v>5</v>
      </c>
      <c r="O43" s="23"/>
      <c r="P43" s="68">
        <f t="shared" si="0"/>
        <v>0</v>
      </c>
      <c r="Q43" s="24"/>
      <c r="R43" s="25"/>
      <c r="S43" s="26"/>
      <c r="T43" s="26"/>
      <c r="U43" s="26"/>
      <c r="V43" s="26"/>
      <c r="W43" s="26"/>
      <c r="X43" s="26"/>
      <c r="Y43" s="26"/>
      <c r="Z43" s="26"/>
      <c r="AA43" s="26"/>
    </row>
    <row r="44" spans="1:31" s="27" customFormat="1" ht="90" customHeight="1" x14ac:dyDescent="0.4">
      <c r="A44" s="36"/>
      <c r="B44" s="28"/>
      <c r="C44" s="17" t="s">
        <v>49</v>
      </c>
      <c r="D44" s="23" t="s">
        <v>40</v>
      </c>
      <c r="E44" s="19" t="s">
        <v>50</v>
      </c>
      <c r="F44" s="48" t="s">
        <v>51</v>
      </c>
      <c r="G44" s="19" t="s">
        <v>52</v>
      </c>
      <c r="H44" s="19" t="s">
        <v>53</v>
      </c>
      <c r="I44" s="19" t="s">
        <v>54</v>
      </c>
      <c r="J44" s="19" t="s">
        <v>20</v>
      </c>
      <c r="K44" s="21">
        <v>350000</v>
      </c>
      <c r="L44" s="22">
        <v>0.6630571428571429</v>
      </c>
      <c r="M44" s="21">
        <v>232070</v>
      </c>
      <c r="N44" s="23">
        <v>1</v>
      </c>
      <c r="O44" s="23"/>
      <c r="P44" s="68">
        <f t="shared" si="0"/>
        <v>0</v>
      </c>
      <c r="Q44" s="24"/>
      <c r="R44" s="25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</row>
    <row r="45" spans="1:31" s="27" customFormat="1" ht="90" customHeight="1" x14ac:dyDescent="0.4">
      <c r="A45" s="38"/>
      <c r="B45" s="38"/>
      <c r="C45" s="17" t="s">
        <v>49</v>
      </c>
      <c r="D45" s="23" t="s">
        <v>40</v>
      </c>
      <c r="E45" s="19" t="s">
        <v>50</v>
      </c>
      <c r="F45" s="48" t="s">
        <v>51</v>
      </c>
      <c r="G45" s="19" t="s">
        <v>52</v>
      </c>
      <c r="H45" s="19" t="s">
        <v>53</v>
      </c>
      <c r="I45" s="19" t="s">
        <v>54</v>
      </c>
      <c r="J45" s="19" t="s">
        <v>21</v>
      </c>
      <c r="K45" s="21">
        <v>350000</v>
      </c>
      <c r="L45" s="22">
        <v>0.6630571428571429</v>
      </c>
      <c r="M45" s="21">
        <v>232070</v>
      </c>
      <c r="N45" s="23">
        <v>1</v>
      </c>
      <c r="O45" s="23"/>
      <c r="P45" s="68">
        <f t="shared" si="0"/>
        <v>0</v>
      </c>
      <c r="Q45" s="24"/>
      <c r="R45" s="25"/>
      <c r="S45" s="26"/>
      <c r="T45" s="26"/>
      <c r="U45" s="26"/>
      <c r="V45" s="26"/>
      <c r="W45" s="26"/>
      <c r="X45" s="26"/>
      <c r="Y45" s="26"/>
      <c r="Z45" s="26"/>
      <c r="AA45" s="26"/>
      <c r="AB45" s="26"/>
      <c r="AC45" s="26"/>
      <c r="AD45" s="26"/>
      <c r="AE45" s="26"/>
    </row>
    <row r="46" spans="1:31" s="27" customFormat="1" ht="90" customHeight="1" x14ac:dyDescent="0.4">
      <c r="A46" s="36"/>
      <c r="B46" s="28"/>
      <c r="C46" s="17" t="s">
        <v>49</v>
      </c>
      <c r="D46" s="23" t="s">
        <v>40</v>
      </c>
      <c r="E46" s="19" t="s">
        <v>50</v>
      </c>
      <c r="F46" s="48" t="s">
        <v>55</v>
      </c>
      <c r="G46" s="19" t="s">
        <v>52</v>
      </c>
      <c r="H46" s="19" t="s">
        <v>53</v>
      </c>
      <c r="I46" s="19" t="s">
        <v>54</v>
      </c>
      <c r="J46" s="19" t="s">
        <v>15</v>
      </c>
      <c r="K46" s="21">
        <v>290000</v>
      </c>
      <c r="L46" s="22">
        <v>0.66303448275862065</v>
      </c>
      <c r="M46" s="21">
        <v>192280</v>
      </c>
      <c r="N46" s="23">
        <v>1</v>
      </c>
      <c r="O46" s="23"/>
      <c r="P46" s="68">
        <f t="shared" si="0"/>
        <v>0</v>
      </c>
      <c r="Q46" s="24"/>
      <c r="R46" s="25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</row>
    <row r="47" spans="1:31" s="27" customFormat="1" ht="90" customHeight="1" x14ac:dyDescent="0.4">
      <c r="A47" s="38"/>
      <c r="B47" s="38"/>
      <c r="C47" s="17" t="s">
        <v>49</v>
      </c>
      <c r="D47" s="23" t="s">
        <v>40</v>
      </c>
      <c r="E47" s="19" t="s">
        <v>50</v>
      </c>
      <c r="F47" s="48" t="s">
        <v>55</v>
      </c>
      <c r="G47" s="19" t="s">
        <v>52</v>
      </c>
      <c r="H47" s="19" t="s">
        <v>53</v>
      </c>
      <c r="I47" s="19" t="s">
        <v>54</v>
      </c>
      <c r="J47" s="19" t="s">
        <v>20</v>
      </c>
      <c r="K47" s="21">
        <v>290000</v>
      </c>
      <c r="L47" s="22">
        <v>0.66303448275862065</v>
      </c>
      <c r="M47" s="21">
        <v>192280</v>
      </c>
      <c r="N47" s="23">
        <v>1</v>
      </c>
      <c r="O47" s="23"/>
      <c r="P47" s="68">
        <f t="shared" si="0"/>
        <v>0</v>
      </c>
      <c r="Q47" s="24"/>
      <c r="R47" s="25"/>
      <c r="S47" s="26"/>
      <c r="T47" s="26"/>
      <c r="U47" s="26"/>
      <c r="V47" s="26"/>
      <c r="W47" s="26"/>
      <c r="X47" s="26"/>
      <c r="Y47" s="26"/>
      <c r="Z47" s="26"/>
      <c r="AA47" s="26"/>
      <c r="AB47" s="26"/>
      <c r="AC47" s="26"/>
      <c r="AD47" s="26"/>
      <c r="AE47" s="26"/>
    </row>
    <row r="48" spans="1:31" s="27" customFormat="1" ht="90" customHeight="1" x14ac:dyDescent="0.4">
      <c r="A48" s="44"/>
      <c r="B48" s="16"/>
      <c r="C48" s="17" t="s">
        <v>49</v>
      </c>
      <c r="D48" s="23" t="s">
        <v>40</v>
      </c>
      <c r="E48" s="19" t="s">
        <v>56</v>
      </c>
      <c r="F48" s="19" t="s">
        <v>57</v>
      </c>
      <c r="G48" s="19" t="s">
        <v>11</v>
      </c>
      <c r="H48" s="19" t="s">
        <v>58</v>
      </c>
      <c r="I48" s="19" t="s">
        <v>59</v>
      </c>
      <c r="J48" s="19" t="s">
        <v>21</v>
      </c>
      <c r="K48" s="21">
        <v>255000</v>
      </c>
      <c r="L48" s="22">
        <v>0.66305882352941181</v>
      </c>
      <c r="M48" s="21">
        <v>169080</v>
      </c>
      <c r="N48" s="23">
        <v>1</v>
      </c>
      <c r="O48" s="23"/>
      <c r="P48" s="68">
        <f t="shared" si="0"/>
        <v>0</v>
      </c>
      <c r="Q48" s="24"/>
      <c r="R48" s="25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</row>
    <row r="49" spans="1:31" s="27" customFormat="1" ht="90" customHeight="1" x14ac:dyDescent="0.4">
      <c r="A49" s="38"/>
      <c r="B49" s="35"/>
      <c r="C49" s="17" t="s">
        <v>49</v>
      </c>
      <c r="D49" s="23" t="s">
        <v>40</v>
      </c>
      <c r="E49" s="19" t="s">
        <v>56</v>
      </c>
      <c r="F49" s="19" t="s">
        <v>57</v>
      </c>
      <c r="G49" s="19" t="s">
        <v>11</v>
      </c>
      <c r="H49" s="19" t="s">
        <v>58</v>
      </c>
      <c r="I49" s="19" t="s">
        <v>59</v>
      </c>
      <c r="J49" s="19" t="s">
        <v>22</v>
      </c>
      <c r="K49" s="21">
        <v>255000</v>
      </c>
      <c r="L49" s="22">
        <v>0.66305882352941181</v>
      </c>
      <c r="M49" s="21">
        <v>169080</v>
      </c>
      <c r="N49" s="23">
        <v>1</v>
      </c>
      <c r="O49" s="23"/>
      <c r="P49" s="68">
        <f t="shared" si="0"/>
        <v>0</v>
      </c>
      <c r="Q49" s="24"/>
      <c r="R49" s="25"/>
      <c r="S49" s="26"/>
      <c r="T49" s="26"/>
      <c r="U49" s="26"/>
      <c r="V49" s="26"/>
      <c r="W49" s="26"/>
      <c r="X49" s="26"/>
      <c r="Y49" s="26"/>
      <c r="Z49" s="26"/>
      <c r="AA49" s="26"/>
      <c r="AB49" s="26"/>
      <c r="AC49" s="26"/>
      <c r="AD49" s="26"/>
      <c r="AE49" s="26"/>
    </row>
    <row r="50" spans="1:31" s="27" customFormat="1" ht="22.5" customHeight="1" x14ac:dyDescent="0.4">
      <c r="A50" s="44"/>
      <c r="B50" s="44"/>
      <c r="C50" s="17" t="s">
        <v>49</v>
      </c>
      <c r="D50" s="23" t="s">
        <v>40</v>
      </c>
      <c r="E50" s="19" t="s">
        <v>60</v>
      </c>
      <c r="F50" s="19" t="s">
        <v>61</v>
      </c>
      <c r="G50" s="19" t="s">
        <v>62</v>
      </c>
      <c r="H50" s="19" t="s">
        <v>53</v>
      </c>
      <c r="I50" s="19" t="s">
        <v>54</v>
      </c>
      <c r="J50" s="19">
        <v>7</v>
      </c>
      <c r="K50" s="21">
        <v>127000</v>
      </c>
      <c r="L50" s="22">
        <v>0.66307086614173227</v>
      </c>
      <c r="M50" s="21">
        <v>84210</v>
      </c>
      <c r="N50" s="23">
        <v>1</v>
      </c>
      <c r="O50" s="23"/>
      <c r="P50" s="68">
        <f t="shared" si="0"/>
        <v>0</v>
      </c>
      <c r="Q50" s="24"/>
      <c r="R50" s="25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</row>
    <row r="51" spans="1:31" s="27" customFormat="1" ht="22.5" customHeight="1" x14ac:dyDescent="0.4">
      <c r="A51" s="36"/>
      <c r="B51" s="36"/>
      <c r="C51" s="17" t="s">
        <v>49</v>
      </c>
      <c r="D51" s="23" t="s">
        <v>40</v>
      </c>
      <c r="E51" s="19" t="s">
        <v>60</v>
      </c>
      <c r="F51" s="19" t="s">
        <v>61</v>
      </c>
      <c r="G51" s="19" t="s">
        <v>62</v>
      </c>
      <c r="H51" s="19" t="s">
        <v>53</v>
      </c>
      <c r="I51" s="19" t="s">
        <v>54</v>
      </c>
      <c r="J51" s="19">
        <v>7.5</v>
      </c>
      <c r="K51" s="21">
        <v>127000</v>
      </c>
      <c r="L51" s="22">
        <v>0.66307086614173227</v>
      </c>
      <c r="M51" s="21">
        <v>84210</v>
      </c>
      <c r="N51" s="23">
        <v>1</v>
      </c>
      <c r="O51" s="23"/>
      <c r="P51" s="68">
        <f t="shared" si="0"/>
        <v>0</v>
      </c>
      <c r="Q51" s="24"/>
      <c r="R51" s="25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</row>
    <row r="52" spans="1:31" s="27" customFormat="1" ht="22.5" customHeight="1" x14ac:dyDescent="0.4">
      <c r="A52" s="36"/>
      <c r="B52" s="36"/>
      <c r="C52" s="17" t="s">
        <v>49</v>
      </c>
      <c r="D52" s="23" t="s">
        <v>40</v>
      </c>
      <c r="E52" s="19" t="s">
        <v>60</v>
      </c>
      <c r="F52" s="19" t="s">
        <v>61</v>
      </c>
      <c r="G52" s="19" t="s">
        <v>62</v>
      </c>
      <c r="H52" s="19" t="s">
        <v>53</v>
      </c>
      <c r="I52" s="19" t="s">
        <v>54</v>
      </c>
      <c r="J52" s="19">
        <v>8</v>
      </c>
      <c r="K52" s="21">
        <v>127000</v>
      </c>
      <c r="L52" s="22">
        <v>0.66307086614173227</v>
      </c>
      <c r="M52" s="21">
        <v>84210</v>
      </c>
      <c r="N52" s="23">
        <v>1</v>
      </c>
      <c r="O52" s="23"/>
      <c r="P52" s="68">
        <f t="shared" si="0"/>
        <v>0</v>
      </c>
      <c r="Q52" s="24"/>
      <c r="R52" s="25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</row>
    <row r="53" spans="1:31" s="27" customFormat="1" ht="22.5" customHeight="1" x14ac:dyDescent="0.4">
      <c r="A53" s="36"/>
      <c r="B53" s="36"/>
      <c r="C53" s="17" t="s">
        <v>49</v>
      </c>
      <c r="D53" s="23" t="s">
        <v>40</v>
      </c>
      <c r="E53" s="19" t="s">
        <v>60</v>
      </c>
      <c r="F53" s="19" t="s">
        <v>61</v>
      </c>
      <c r="G53" s="19" t="s">
        <v>62</v>
      </c>
      <c r="H53" s="19" t="s">
        <v>53</v>
      </c>
      <c r="I53" s="19" t="s">
        <v>54</v>
      </c>
      <c r="J53" s="19">
        <v>8.5</v>
      </c>
      <c r="K53" s="21">
        <v>127000</v>
      </c>
      <c r="L53" s="22">
        <v>0.66307086614173227</v>
      </c>
      <c r="M53" s="21">
        <v>84210</v>
      </c>
      <c r="N53" s="23">
        <v>1</v>
      </c>
      <c r="O53" s="23"/>
      <c r="P53" s="68">
        <f t="shared" si="0"/>
        <v>0</v>
      </c>
      <c r="Q53" s="24"/>
      <c r="R53" s="25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</row>
    <row r="54" spans="1:31" s="27" customFormat="1" ht="22.5" customHeight="1" x14ac:dyDescent="0.4">
      <c r="A54" s="36"/>
      <c r="B54" s="36"/>
      <c r="C54" s="17" t="s">
        <v>49</v>
      </c>
      <c r="D54" s="23" t="s">
        <v>40</v>
      </c>
      <c r="E54" s="19" t="s">
        <v>60</v>
      </c>
      <c r="F54" s="19" t="s">
        <v>61</v>
      </c>
      <c r="G54" s="19" t="s">
        <v>62</v>
      </c>
      <c r="H54" s="19" t="s">
        <v>53</v>
      </c>
      <c r="I54" s="19" t="s">
        <v>54</v>
      </c>
      <c r="J54" s="19">
        <v>9</v>
      </c>
      <c r="K54" s="21">
        <v>127000</v>
      </c>
      <c r="L54" s="22">
        <v>0.66307086614173227</v>
      </c>
      <c r="M54" s="21">
        <v>84210</v>
      </c>
      <c r="N54" s="23">
        <v>1</v>
      </c>
      <c r="O54" s="23"/>
      <c r="P54" s="68">
        <f t="shared" si="0"/>
        <v>0</v>
      </c>
      <c r="Q54" s="24"/>
      <c r="R54" s="25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  <c r="AD54" s="26"/>
      <c r="AE54" s="26"/>
    </row>
    <row r="55" spans="1:31" s="27" customFormat="1" ht="22.5" customHeight="1" x14ac:dyDescent="0.4">
      <c r="A55" s="36"/>
      <c r="B55" s="36"/>
      <c r="C55" s="17" t="s">
        <v>49</v>
      </c>
      <c r="D55" s="23" t="s">
        <v>40</v>
      </c>
      <c r="E55" s="19" t="s">
        <v>60</v>
      </c>
      <c r="F55" s="19" t="s">
        <v>61</v>
      </c>
      <c r="G55" s="19" t="s">
        <v>62</v>
      </c>
      <c r="H55" s="19" t="s">
        <v>53</v>
      </c>
      <c r="I55" s="19" t="s">
        <v>54</v>
      </c>
      <c r="J55" s="19">
        <v>9.5</v>
      </c>
      <c r="K55" s="21">
        <v>127000</v>
      </c>
      <c r="L55" s="22">
        <v>0.66307086614173227</v>
      </c>
      <c r="M55" s="21">
        <v>84210</v>
      </c>
      <c r="N55" s="23">
        <v>1</v>
      </c>
      <c r="O55" s="23"/>
      <c r="P55" s="68">
        <f t="shared" si="0"/>
        <v>0</v>
      </c>
      <c r="Q55" s="24"/>
      <c r="R55" s="25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  <c r="AD55" s="26"/>
      <c r="AE55" s="26"/>
    </row>
    <row r="56" spans="1:31" s="27" customFormat="1" ht="22.5" customHeight="1" x14ac:dyDescent="0.4">
      <c r="A56" s="36"/>
      <c r="B56" s="36"/>
      <c r="C56" s="17" t="s">
        <v>49</v>
      </c>
      <c r="D56" s="23" t="s">
        <v>40</v>
      </c>
      <c r="E56" s="19" t="s">
        <v>60</v>
      </c>
      <c r="F56" s="19" t="s">
        <v>61</v>
      </c>
      <c r="G56" s="19" t="s">
        <v>62</v>
      </c>
      <c r="H56" s="19" t="s">
        <v>53</v>
      </c>
      <c r="I56" s="19" t="s">
        <v>54</v>
      </c>
      <c r="J56" s="19">
        <v>10</v>
      </c>
      <c r="K56" s="21">
        <v>127000</v>
      </c>
      <c r="L56" s="22">
        <v>0.66307086614173227</v>
      </c>
      <c r="M56" s="21">
        <v>84210</v>
      </c>
      <c r="N56" s="23">
        <v>1</v>
      </c>
      <c r="O56" s="23"/>
      <c r="P56" s="68">
        <f t="shared" si="0"/>
        <v>0</v>
      </c>
      <c r="Q56" s="24"/>
      <c r="R56" s="25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  <c r="AD56" s="26"/>
      <c r="AE56" s="26"/>
    </row>
    <row r="57" spans="1:31" s="27" customFormat="1" ht="22.5" customHeight="1" x14ac:dyDescent="0.4">
      <c r="A57" s="38"/>
      <c r="B57" s="38"/>
      <c r="C57" s="17" t="s">
        <v>49</v>
      </c>
      <c r="D57" s="23" t="s">
        <v>40</v>
      </c>
      <c r="E57" s="19" t="s">
        <v>60</v>
      </c>
      <c r="F57" s="19" t="s">
        <v>61</v>
      </c>
      <c r="G57" s="19" t="s">
        <v>62</v>
      </c>
      <c r="H57" s="19" t="s">
        <v>53</v>
      </c>
      <c r="I57" s="19" t="s">
        <v>54</v>
      </c>
      <c r="J57" s="19">
        <v>10.5</v>
      </c>
      <c r="K57" s="21">
        <v>127000</v>
      </c>
      <c r="L57" s="22">
        <v>0.66307086614173227</v>
      </c>
      <c r="M57" s="21">
        <v>84210</v>
      </c>
      <c r="N57" s="23">
        <v>1</v>
      </c>
      <c r="O57" s="23"/>
      <c r="P57" s="68">
        <f t="shared" si="0"/>
        <v>0</v>
      </c>
      <c r="Q57" s="24"/>
      <c r="R57" s="25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</row>
    <row r="58" spans="1:31" s="27" customFormat="1" ht="60" customHeight="1" x14ac:dyDescent="0.4">
      <c r="A58" s="29"/>
      <c r="B58" s="30"/>
      <c r="C58" s="17" t="s">
        <v>63</v>
      </c>
      <c r="D58" s="17"/>
      <c r="E58" s="19" t="s">
        <v>64</v>
      </c>
      <c r="F58" s="19" t="s">
        <v>65</v>
      </c>
      <c r="G58" s="19" t="s">
        <v>66</v>
      </c>
      <c r="H58" s="19" t="s">
        <v>67</v>
      </c>
      <c r="I58" s="19" t="s">
        <v>68</v>
      </c>
      <c r="J58" s="19">
        <v>48</v>
      </c>
      <c r="K58" s="21">
        <v>130000</v>
      </c>
      <c r="L58" s="22">
        <v>0.75</v>
      </c>
      <c r="M58" s="21">
        <v>97500</v>
      </c>
      <c r="N58" s="23">
        <v>2</v>
      </c>
      <c r="O58" s="23"/>
      <c r="P58" s="68">
        <f t="shared" si="0"/>
        <v>0</v>
      </c>
      <c r="Q58" s="24"/>
      <c r="R58" s="25"/>
      <c r="S58" s="26"/>
      <c r="T58" s="26"/>
      <c r="U58" s="26"/>
      <c r="V58" s="26"/>
      <c r="W58" s="26"/>
      <c r="X58" s="26"/>
      <c r="Y58" s="26"/>
      <c r="Z58" s="26"/>
      <c r="AA58" s="26"/>
    </row>
    <row r="59" spans="1:31" s="27" customFormat="1" ht="60" customHeight="1" x14ac:dyDescent="0.4">
      <c r="A59" s="31"/>
      <c r="B59" s="32"/>
      <c r="C59" s="17" t="s">
        <v>63</v>
      </c>
      <c r="D59" s="17"/>
      <c r="E59" s="19" t="s">
        <v>64</v>
      </c>
      <c r="F59" s="19" t="s">
        <v>65</v>
      </c>
      <c r="G59" s="19" t="s">
        <v>66</v>
      </c>
      <c r="H59" s="19" t="s">
        <v>67</v>
      </c>
      <c r="I59" s="19" t="s">
        <v>68</v>
      </c>
      <c r="J59" s="19">
        <v>50</v>
      </c>
      <c r="K59" s="21">
        <v>130000</v>
      </c>
      <c r="L59" s="22">
        <v>0.75</v>
      </c>
      <c r="M59" s="21">
        <v>97500</v>
      </c>
      <c r="N59" s="23">
        <v>2</v>
      </c>
      <c r="O59" s="23"/>
      <c r="P59" s="68">
        <f t="shared" si="0"/>
        <v>0</v>
      </c>
      <c r="Q59" s="24"/>
      <c r="R59" s="25"/>
      <c r="S59" s="26"/>
      <c r="T59" s="26"/>
      <c r="U59" s="26"/>
      <c r="V59" s="26"/>
      <c r="W59" s="26"/>
      <c r="X59" s="26"/>
      <c r="Y59" s="26"/>
      <c r="Z59" s="26"/>
      <c r="AA59" s="26"/>
    </row>
    <row r="60" spans="1:31" s="27" customFormat="1" ht="60" customHeight="1" x14ac:dyDescent="0.4">
      <c r="A60" s="31"/>
      <c r="B60" s="32"/>
      <c r="C60" s="17" t="s">
        <v>63</v>
      </c>
      <c r="D60" s="17"/>
      <c r="E60" s="19" t="s">
        <v>64</v>
      </c>
      <c r="F60" s="19" t="s">
        <v>65</v>
      </c>
      <c r="G60" s="19" t="s">
        <v>66</v>
      </c>
      <c r="H60" s="19" t="s">
        <v>67</v>
      </c>
      <c r="I60" s="19" t="s">
        <v>68</v>
      </c>
      <c r="J60" s="19">
        <v>52</v>
      </c>
      <c r="K60" s="21">
        <v>130000</v>
      </c>
      <c r="L60" s="22">
        <v>0.75</v>
      </c>
      <c r="M60" s="21">
        <v>97500</v>
      </c>
      <c r="N60" s="23">
        <v>1</v>
      </c>
      <c r="O60" s="23"/>
      <c r="P60" s="68">
        <f t="shared" si="0"/>
        <v>0</v>
      </c>
      <c r="Q60" s="24"/>
      <c r="R60" s="25"/>
      <c r="S60" s="26"/>
      <c r="T60" s="26"/>
      <c r="U60" s="26"/>
      <c r="V60" s="26"/>
      <c r="W60" s="26"/>
      <c r="X60" s="26"/>
      <c r="Y60" s="26"/>
      <c r="Z60" s="26"/>
      <c r="AA60" s="26"/>
    </row>
    <row r="61" spans="1:31" s="27" customFormat="1" ht="180" customHeight="1" x14ac:dyDescent="0.4">
      <c r="A61" s="44"/>
      <c r="B61" s="16"/>
      <c r="C61" s="17" t="s">
        <v>63</v>
      </c>
      <c r="D61" s="17"/>
      <c r="E61" s="19" t="s">
        <v>64</v>
      </c>
      <c r="F61" s="19" t="s">
        <v>65</v>
      </c>
      <c r="G61" s="19" t="s">
        <v>66</v>
      </c>
      <c r="H61" s="19" t="s">
        <v>69</v>
      </c>
      <c r="I61" s="19" t="s">
        <v>70</v>
      </c>
      <c r="J61" s="23">
        <v>48</v>
      </c>
      <c r="K61" s="21">
        <v>130000</v>
      </c>
      <c r="L61" s="22">
        <v>0.75</v>
      </c>
      <c r="M61" s="21">
        <v>97500</v>
      </c>
      <c r="N61" s="23">
        <v>2</v>
      </c>
      <c r="O61" s="23"/>
      <c r="P61" s="68">
        <f t="shared" si="0"/>
        <v>0</v>
      </c>
      <c r="Q61" s="24"/>
      <c r="R61" s="25"/>
      <c r="S61" s="26"/>
      <c r="T61" s="26"/>
      <c r="U61" s="26"/>
      <c r="V61" s="26"/>
      <c r="W61" s="26"/>
      <c r="X61" s="26"/>
      <c r="Y61" s="26"/>
      <c r="Z61" s="26"/>
      <c r="AA61" s="26"/>
    </row>
    <row r="62" spans="1:31" s="27" customFormat="1" ht="60" customHeight="1" x14ac:dyDescent="0.4">
      <c r="A62" s="49"/>
      <c r="B62" s="16"/>
      <c r="C62" s="17" t="s">
        <v>63</v>
      </c>
      <c r="D62" s="17"/>
      <c r="E62" s="19" t="s">
        <v>71</v>
      </c>
      <c r="F62" s="19" t="s">
        <v>72</v>
      </c>
      <c r="G62" s="19" t="s">
        <v>209</v>
      </c>
      <c r="H62" s="19" t="s">
        <v>73</v>
      </c>
      <c r="I62" s="19" t="s">
        <v>54</v>
      </c>
      <c r="J62" s="19" t="s">
        <v>15</v>
      </c>
      <c r="K62" s="21">
        <v>103000</v>
      </c>
      <c r="L62" s="22">
        <v>0.69563106796116503</v>
      </c>
      <c r="M62" s="21">
        <v>71650</v>
      </c>
      <c r="N62" s="23">
        <v>2</v>
      </c>
      <c r="O62" s="23"/>
      <c r="P62" s="68">
        <f t="shared" si="0"/>
        <v>0</v>
      </c>
      <c r="Q62" s="24"/>
      <c r="R62" s="25"/>
      <c r="S62" s="26"/>
      <c r="T62" s="26"/>
      <c r="U62" s="26"/>
      <c r="V62" s="26"/>
      <c r="W62" s="26"/>
      <c r="X62" s="26"/>
      <c r="Y62" s="26"/>
      <c r="Z62" s="26"/>
      <c r="AA62" s="26"/>
    </row>
    <row r="63" spans="1:31" s="27" customFormat="1" ht="60" customHeight="1" x14ac:dyDescent="0.4">
      <c r="A63" s="36"/>
      <c r="B63" s="28"/>
      <c r="C63" s="17" t="s">
        <v>63</v>
      </c>
      <c r="D63" s="17"/>
      <c r="E63" s="19" t="s">
        <v>71</v>
      </c>
      <c r="F63" s="19" t="s">
        <v>72</v>
      </c>
      <c r="G63" s="19" t="s">
        <v>209</v>
      </c>
      <c r="H63" s="19" t="s">
        <v>73</v>
      </c>
      <c r="I63" s="19" t="s">
        <v>54</v>
      </c>
      <c r="J63" s="19" t="s">
        <v>20</v>
      </c>
      <c r="K63" s="21">
        <v>103000</v>
      </c>
      <c r="L63" s="22">
        <v>0.69563106796116503</v>
      </c>
      <c r="M63" s="21">
        <v>71650</v>
      </c>
      <c r="N63" s="23">
        <v>2</v>
      </c>
      <c r="O63" s="23"/>
      <c r="P63" s="68">
        <f t="shared" si="0"/>
        <v>0</v>
      </c>
      <c r="Q63" s="24"/>
      <c r="R63" s="25"/>
      <c r="S63" s="26"/>
      <c r="T63" s="26"/>
      <c r="U63" s="26"/>
      <c r="V63" s="26"/>
      <c r="W63" s="26"/>
      <c r="X63" s="26"/>
      <c r="Y63" s="26"/>
      <c r="Z63" s="26"/>
      <c r="AA63" s="26"/>
    </row>
    <row r="64" spans="1:31" s="27" customFormat="1" ht="60" customHeight="1" x14ac:dyDescent="0.4">
      <c r="A64" s="38"/>
      <c r="B64" s="28"/>
      <c r="C64" s="17" t="s">
        <v>63</v>
      </c>
      <c r="D64" s="17"/>
      <c r="E64" s="19" t="s">
        <v>71</v>
      </c>
      <c r="F64" s="19" t="s">
        <v>72</v>
      </c>
      <c r="G64" s="19" t="s">
        <v>209</v>
      </c>
      <c r="H64" s="19" t="s">
        <v>73</v>
      </c>
      <c r="I64" s="19" t="s">
        <v>54</v>
      </c>
      <c r="J64" s="19" t="s">
        <v>21</v>
      </c>
      <c r="K64" s="21">
        <v>103000</v>
      </c>
      <c r="L64" s="22">
        <v>0.69563106796116503</v>
      </c>
      <c r="M64" s="21">
        <v>71650</v>
      </c>
      <c r="N64" s="23">
        <v>2</v>
      </c>
      <c r="O64" s="23"/>
      <c r="P64" s="68">
        <f t="shared" si="0"/>
        <v>0</v>
      </c>
      <c r="Q64" s="24"/>
      <c r="R64" s="25"/>
      <c r="S64" s="26"/>
      <c r="T64" s="26"/>
      <c r="U64" s="26"/>
      <c r="V64" s="26"/>
      <c r="W64" s="26"/>
      <c r="X64" s="26"/>
      <c r="Y64" s="26"/>
      <c r="Z64" s="26"/>
      <c r="AA64" s="26"/>
    </row>
    <row r="65" spans="1:31" s="27" customFormat="1" ht="60" customHeight="1" x14ac:dyDescent="0.4">
      <c r="A65" s="16"/>
      <c r="B65" s="16"/>
      <c r="C65" s="17" t="s">
        <v>63</v>
      </c>
      <c r="D65" s="17"/>
      <c r="E65" s="19" t="s">
        <v>74</v>
      </c>
      <c r="F65" s="19" t="s">
        <v>72</v>
      </c>
      <c r="G65" s="19" t="s">
        <v>209</v>
      </c>
      <c r="H65" s="19" t="s">
        <v>75</v>
      </c>
      <c r="I65" s="19" t="s">
        <v>76</v>
      </c>
      <c r="J65" s="19" t="s">
        <v>15</v>
      </c>
      <c r="K65" s="21">
        <v>107000</v>
      </c>
      <c r="L65" s="22">
        <v>0.69560747663551403</v>
      </c>
      <c r="M65" s="21">
        <v>74430</v>
      </c>
      <c r="N65" s="23">
        <v>2</v>
      </c>
      <c r="O65" s="23"/>
      <c r="P65" s="68">
        <f t="shared" si="0"/>
        <v>0</v>
      </c>
      <c r="Q65" s="24"/>
      <c r="R65" s="25"/>
      <c r="S65" s="26"/>
      <c r="T65" s="26"/>
      <c r="U65" s="26"/>
      <c r="V65" s="26"/>
      <c r="W65" s="26"/>
      <c r="X65" s="26"/>
      <c r="Y65" s="26"/>
      <c r="Z65" s="26"/>
      <c r="AA65" s="26"/>
    </row>
    <row r="66" spans="1:31" s="27" customFormat="1" ht="60" customHeight="1" x14ac:dyDescent="0.4">
      <c r="A66" s="28"/>
      <c r="B66" s="28"/>
      <c r="C66" s="17" t="s">
        <v>63</v>
      </c>
      <c r="D66" s="17"/>
      <c r="E66" s="19" t="s">
        <v>74</v>
      </c>
      <c r="F66" s="19" t="s">
        <v>72</v>
      </c>
      <c r="G66" s="19" t="s">
        <v>209</v>
      </c>
      <c r="H66" s="19" t="s">
        <v>75</v>
      </c>
      <c r="I66" s="19" t="s">
        <v>76</v>
      </c>
      <c r="J66" s="19" t="s">
        <v>20</v>
      </c>
      <c r="K66" s="21">
        <v>107000</v>
      </c>
      <c r="L66" s="22">
        <v>0.69560747663551403</v>
      </c>
      <c r="M66" s="21">
        <v>74430</v>
      </c>
      <c r="N66" s="23">
        <v>2</v>
      </c>
      <c r="O66" s="23"/>
      <c r="P66" s="68">
        <f t="shared" si="0"/>
        <v>0</v>
      </c>
      <c r="Q66" s="24"/>
      <c r="R66" s="25"/>
      <c r="S66" s="26"/>
      <c r="T66" s="26"/>
      <c r="U66" s="26"/>
      <c r="V66" s="26"/>
      <c r="W66" s="26"/>
      <c r="X66" s="26"/>
      <c r="Y66" s="26"/>
      <c r="Z66" s="26"/>
      <c r="AA66" s="26"/>
    </row>
    <row r="67" spans="1:31" s="27" customFormat="1" ht="60" customHeight="1" x14ac:dyDescent="0.4">
      <c r="A67" s="35"/>
      <c r="B67" s="35"/>
      <c r="C67" s="17" t="s">
        <v>63</v>
      </c>
      <c r="D67" s="17"/>
      <c r="E67" s="19" t="s">
        <v>74</v>
      </c>
      <c r="F67" s="19" t="s">
        <v>72</v>
      </c>
      <c r="G67" s="19" t="s">
        <v>209</v>
      </c>
      <c r="H67" s="19" t="s">
        <v>75</v>
      </c>
      <c r="I67" s="19" t="s">
        <v>76</v>
      </c>
      <c r="J67" s="19" t="s">
        <v>21</v>
      </c>
      <c r="K67" s="21">
        <v>107000</v>
      </c>
      <c r="L67" s="22">
        <v>0.69560747663551403</v>
      </c>
      <c r="M67" s="21">
        <v>74430</v>
      </c>
      <c r="N67" s="23">
        <v>2</v>
      </c>
      <c r="O67" s="23"/>
      <c r="P67" s="68">
        <f t="shared" si="0"/>
        <v>0</v>
      </c>
      <c r="Q67" s="24"/>
      <c r="R67" s="25"/>
      <c r="S67" s="26"/>
      <c r="T67" s="26"/>
      <c r="U67" s="26"/>
      <c r="V67" s="26"/>
      <c r="W67" s="26"/>
      <c r="X67" s="26"/>
      <c r="Y67" s="26"/>
      <c r="Z67" s="26"/>
      <c r="AA67" s="26"/>
    </row>
    <row r="68" spans="1:31" s="27" customFormat="1" ht="90" customHeight="1" x14ac:dyDescent="0.4">
      <c r="A68" s="29"/>
      <c r="B68" s="29"/>
      <c r="C68" s="17" t="s">
        <v>63</v>
      </c>
      <c r="D68" s="17"/>
      <c r="E68" s="19" t="s">
        <v>77</v>
      </c>
      <c r="F68" s="19" t="s">
        <v>78</v>
      </c>
      <c r="G68" s="19" t="s">
        <v>210</v>
      </c>
      <c r="H68" s="19" t="s">
        <v>79</v>
      </c>
      <c r="I68" s="19" t="s">
        <v>80</v>
      </c>
      <c r="J68" s="19" t="s">
        <v>81</v>
      </c>
      <c r="K68" s="21">
        <v>82000</v>
      </c>
      <c r="L68" s="22">
        <v>0.78256097560975613</v>
      </c>
      <c r="M68" s="21">
        <v>64170</v>
      </c>
      <c r="N68" s="23">
        <v>2</v>
      </c>
      <c r="O68" s="23"/>
      <c r="P68" s="68">
        <f t="shared" si="0"/>
        <v>0</v>
      </c>
      <c r="Q68" s="24"/>
      <c r="R68" s="25"/>
      <c r="S68" s="26"/>
      <c r="T68" s="26"/>
      <c r="U68" s="26"/>
      <c r="V68" s="26"/>
      <c r="W68" s="26"/>
      <c r="X68" s="26"/>
      <c r="Y68" s="26"/>
      <c r="Z68" s="26"/>
      <c r="AA68" s="26"/>
    </row>
    <row r="69" spans="1:31" s="27" customFormat="1" ht="90" customHeight="1" x14ac:dyDescent="0.4">
      <c r="A69" s="33"/>
      <c r="B69" s="33"/>
      <c r="C69" s="17" t="s">
        <v>63</v>
      </c>
      <c r="D69" s="17"/>
      <c r="E69" s="19" t="s">
        <v>77</v>
      </c>
      <c r="F69" s="19" t="s">
        <v>78</v>
      </c>
      <c r="G69" s="19" t="s">
        <v>210</v>
      </c>
      <c r="H69" s="19" t="s">
        <v>79</v>
      </c>
      <c r="I69" s="19" t="s">
        <v>80</v>
      </c>
      <c r="J69" s="19" t="s">
        <v>21</v>
      </c>
      <c r="K69" s="21">
        <v>82000</v>
      </c>
      <c r="L69" s="22">
        <v>0.78256097560975613</v>
      </c>
      <c r="M69" s="21">
        <v>64170</v>
      </c>
      <c r="N69" s="23">
        <v>2</v>
      </c>
      <c r="O69" s="23"/>
      <c r="P69" s="68">
        <f t="shared" si="0"/>
        <v>0</v>
      </c>
      <c r="Q69" s="24"/>
      <c r="R69" s="25"/>
      <c r="S69" s="26"/>
      <c r="T69" s="26"/>
      <c r="U69" s="26"/>
      <c r="V69" s="26"/>
      <c r="W69" s="26"/>
      <c r="X69" s="26"/>
      <c r="Y69" s="26"/>
      <c r="Z69" s="26"/>
      <c r="AA69" s="26"/>
    </row>
    <row r="70" spans="1:31" s="27" customFormat="1" ht="89.45" customHeight="1" x14ac:dyDescent="0.4">
      <c r="A70" s="29"/>
      <c r="B70" s="29"/>
      <c r="C70" s="17" t="s">
        <v>63</v>
      </c>
      <c r="D70" s="17"/>
      <c r="E70" s="19" t="s">
        <v>82</v>
      </c>
      <c r="F70" s="19" t="s">
        <v>83</v>
      </c>
      <c r="G70" s="19" t="s">
        <v>211</v>
      </c>
      <c r="H70" s="19" t="s">
        <v>84</v>
      </c>
      <c r="I70" s="19" t="s">
        <v>85</v>
      </c>
      <c r="J70" s="19" t="s">
        <v>81</v>
      </c>
      <c r="K70" s="21">
        <v>78000</v>
      </c>
      <c r="L70" s="22">
        <v>0.78256410256410258</v>
      </c>
      <c r="M70" s="21">
        <v>61040</v>
      </c>
      <c r="N70" s="23">
        <v>3</v>
      </c>
      <c r="O70" s="23"/>
      <c r="P70" s="68">
        <f t="shared" si="0"/>
        <v>0</v>
      </c>
      <c r="Q70" s="24"/>
      <c r="R70" s="25"/>
      <c r="S70" s="26"/>
      <c r="T70" s="26"/>
      <c r="U70" s="26"/>
      <c r="V70" s="26"/>
      <c r="W70" s="26"/>
      <c r="X70" s="26"/>
      <c r="Y70" s="26"/>
      <c r="Z70" s="26"/>
      <c r="AA70" s="26"/>
    </row>
    <row r="71" spans="1:31" s="27" customFormat="1" ht="89.45" customHeight="1" x14ac:dyDescent="0.4">
      <c r="A71" s="33"/>
      <c r="B71" s="33"/>
      <c r="C71" s="17" t="s">
        <v>63</v>
      </c>
      <c r="D71" s="17"/>
      <c r="E71" s="19" t="s">
        <v>82</v>
      </c>
      <c r="F71" s="19" t="s">
        <v>83</v>
      </c>
      <c r="G71" s="19" t="s">
        <v>211</v>
      </c>
      <c r="H71" s="19" t="s">
        <v>84</v>
      </c>
      <c r="I71" s="19" t="s">
        <v>85</v>
      </c>
      <c r="J71" s="19" t="s">
        <v>21</v>
      </c>
      <c r="K71" s="21">
        <v>78000</v>
      </c>
      <c r="L71" s="22">
        <v>0.78256410256410258</v>
      </c>
      <c r="M71" s="21">
        <v>61040</v>
      </c>
      <c r="N71" s="23">
        <v>1</v>
      </c>
      <c r="O71" s="23"/>
      <c r="P71" s="68">
        <f t="shared" si="0"/>
        <v>0</v>
      </c>
      <c r="Q71" s="24"/>
      <c r="R71" s="25"/>
      <c r="S71" s="26"/>
      <c r="T71" s="26"/>
      <c r="U71" s="26"/>
      <c r="V71" s="26"/>
      <c r="W71" s="26"/>
      <c r="X71" s="26"/>
      <c r="Y71" s="26"/>
      <c r="Z71" s="26"/>
      <c r="AA71" s="26"/>
    </row>
    <row r="72" spans="1:31" s="27" customFormat="1" ht="90" customHeight="1" x14ac:dyDescent="0.4">
      <c r="A72" s="36"/>
      <c r="B72" s="28"/>
      <c r="C72" s="17" t="s">
        <v>63</v>
      </c>
      <c r="D72" s="17"/>
      <c r="E72" s="38" t="s">
        <v>86</v>
      </c>
      <c r="F72" s="19" t="s">
        <v>78</v>
      </c>
      <c r="G72" s="19" t="s">
        <v>28</v>
      </c>
      <c r="H72" s="19" t="s">
        <v>87</v>
      </c>
      <c r="I72" s="19" t="s">
        <v>88</v>
      </c>
      <c r="J72" s="19" t="s">
        <v>20</v>
      </c>
      <c r="K72" s="21">
        <v>64000</v>
      </c>
      <c r="L72" s="22">
        <v>0.67390625000000004</v>
      </c>
      <c r="M72" s="21">
        <v>43130</v>
      </c>
      <c r="N72" s="23">
        <v>3</v>
      </c>
      <c r="O72" s="23"/>
      <c r="P72" s="68">
        <f t="shared" si="0"/>
        <v>0</v>
      </c>
      <c r="Q72" s="24"/>
      <c r="R72" s="25"/>
      <c r="S72" s="26"/>
      <c r="T72" s="26"/>
      <c r="U72" s="26"/>
      <c r="V72" s="26"/>
      <c r="W72" s="26"/>
      <c r="X72" s="26"/>
      <c r="Y72" s="26"/>
      <c r="Z72" s="26"/>
      <c r="AA72" s="26"/>
    </row>
    <row r="73" spans="1:31" s="27" customFormat="1" ht="90" customHeight="1" x14ac:dyDescent="0.4">
      <c r="A73" s="38"/>
      <c r="B73" s="35"/>
      <c r="C73" s="17" t="s">
        <v>63</v>
      </c>
      <c r="D73" s="17"/>
      <c r="E73" s="19" t="s">
        <v>86</v>
      </c>
      <c r="F73" s="19" t="s">
        <v>78</v>
      </c>
      <c r="G73" s="19" t="s">
        <v>28</v>
      </c>
      <c r="H73" s="19" t="s">
        <v>87</v>
      </c>
      <c r="I73" s="19" t="s">
        <v>88</v>
      </c>
      <c r="J73" s="19" t="s">
        <v>21</v>
      </c>
      <c r="K73" s="21">
        <v>64000</v>
      </c>
      <c r="L73" s="22">
        <v>0.67390625000000004</v>
      </c>
      <c r="M73" s="21">
        <v>43130</v>
      </c>
      <c r="N73" s="23">
        <v>2</v>
      </c>
      <c r="O73" s="23"/>
      <c r="P73" s="68">
        <f t="shared" si="0"/>
        <v>0</v>
      </c>
      <c r="Q73" s="24"/>
      <c r="R73" s="25"/>
      <c r="S73" s="26"/>
      <c r="T73" s="26"/>
      <c r="U73" s="26"/>
      <c r="V73" s="26"/>
      <c r="W73" s="26"/>
      <c r="X73" s="26"/>
      <c r="Y73" s="26"/>
      <c r="Z73" s="26"/>
      <c r="AA73" s="26"/>
    </row>
    <row r="74" spans="1:31" s="27" customFormat="1" ht="180" customHeight="1" x14ac:dyDescent="0.4">
      <c r="A74" s="38"/>
      <c r="B74" s="35"/>
      <c r="C74" s="17" t="s">
        <v>63</v>
      </c>
      <c r="D74" s="17"/>
      <c r="E74" s="19" t="s">
        <v>86</v>
      </c>
      <c r="F74" s="19" t="s">
        <v>78</v>
      </c>
      <c r="G74" s="19" t="s">
        <v>11</v>
      </c>
      <c r="H74" s="19" t="s">
        <v>89</v>
      </c>
      <c r="I74" s="19" t="s">
        <v>90</v>
      </c>
      <c r="J74" s="19" t="s">
        <v>15</v>
      </c>
      <c r="K74" s="21">
        <v>64000</v>
      </c>
      <c r="L74" s="22">
        <v>0.57609374999999996</v>
      </c>
      <c r="M74" s="21">
        <v>36870</v>
      </c>
      <c r="N74" s="23">
        <v>3</v>
      </c>
      <c r="O74" s="23"/>
      <c r="P74" s="68">
        <f t="shared" si="0"/>
        <v>0</v>
      </c>
      <c r="Q74" s="24"/>
      <c r="R74" s="25"/>
      <c r="S74" s="26"/>
      <c r="T74" s="26"/>
      <c r="U74" s="26"/>
      <c r="V74" s="26"/>
      <c r="W74" s="26"/>
      <c r="X74" s="26"/>
      <c r="Y74" s="26"/>
      <c r="Z74" s="26"/>
      <c r="AA74" s="26"/>
    </row>
    <row r="75" spans="1:31" s="27" customFormat="1" ht="180" customHeight="1" x14ac:dyDescent="0.4">
      <c r="A75" s="38"/>
      <c r="B75" s="35"/>
      <c r="C75" s="17" t="s">
        <v>63</v>
      </c>
      <c r="D75" s="17"/>
      <c r="E75" s="19" t="s">
        <v>91</v>
      </c>
      <c r="F75" s="19" t="s">
        <v>92</v>
      </c>
      <c r="G75" s="19" t="s">
        <v>11</v>
      </c>
      <c r="H75" s="19" t="s">
        <v>89</v>
      </c>
      <c r="I75" s="19" t="s">
        <v>90</v>
      </c>
      <c r="J75" s="19" t="s">
        <v>93</v>
      </c>
      <c r="K75" s="21">
        <v>59000</v>
      </c>
      <c r="L75" s="22">
        <v>0.5761016949152542</v>
      </c>
      <c r="M75" s="21">
        <v>33990</v>
      </c>
      <c r="N75" s="23">
        <v>3</v>
      </c>
      <c r="O75" s="23"/>
      <c r="P75" s="68">
        <f t="shared" si="0"/>
        <v>0</v>
      </c>
      <c r="Q75" s="24"/>
      <c r="R75" s="25"/>
      <c r="S75" s="26"/>
      <c r="T75" s="26"/>
      <c r="U75" s="26"/>
      <c r="V75" s="26"/>
      <c r="W75" s="26"/>
      <c r="X75" s="26"/>
      <c r="Y75" s="26"/>
      <c r="Z75" s="26"/>
      <c r="AA75" s="26"/>
    </row>
    <row r="76" spans="1:31" s="27" customFormat="1" ht="90" customHeight="1" x14ac:dyDescent="0.4">
      <c r="A76" s="44"/>
      <c r="B76" s="50"/>
      <c r="C76" s="17" t="s">
        <v>94</v>
      </c>
      <c r="D76" s="23" t="s">
        <v>95</v>
      </c>
      <c r="E76" s="19" t="s">
        <v>96</v>
      </c>
      <c r="F76" s="19" t="s">
        <v>97</v>
      </c>
      <c r="G76" s="19"/>
      <c r="H76" s="19" t="s">
        <v>98</v>
      </c>
      <c r="I76" s="19" t="s">
        <v>32</v>
      </c>
      <c r="J76" s="19">
        <v>1</v>
      </c>
      <c r="K76" s="21">
        <v>120000</v>
      </c>
      <c r="L76" s="22">
        <v>0.56525000000000003</v>
      </c>
      <c r="M76" s="21">
        <v>67830</v>
      </c>
      <c r="N76" s="23">
        <v>1</v>
      </c>
      <c r="O76" s="23"/>
      <c r="P76" s="68">
        <f t="shared" si="0"/>
        <v>0</v>
      </c>
      <c r="Q76" s="24"/>
      <c r="R76" s="25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  <c r="AD76" s="26"/>
      <c r="AE76" s="26"/>
    </row>
    <row r="77" spans="1:31" s="27" customFormat="1" ht="90" customHeight="1" x14ac:dyDescent="0.4">
      <c r="A77" s="38"/>
      <c r="B77" s="51"/>
      <c r="C77" s="17" t="s">
        <v>94</v>
      </c>
      <c r="D77" s="23" t="s">
        <v>95</v>
      </c>
      <c r="E77" s="19" t="s">
        <v>96</v>
      </c>
      <c r="F77" s="19" t="s">
        <v>97</v>
      </c>
      <c r="G77" s="19"/>
      <c r="H77" s="19" t="s">
        <v>98</v>
      </c>
      <c r="I77" s="19" t="s">
        <v>32</v>
      </c>
      <c r="J77" s="19">
        <v>3</v>
      </c>
      <c r="K77" s="21">
        <v>120000</v>
      </c>
      <c r="L77" s="22">
        <v>0.56525000000000003</v>
      </c>
      <c r="M77" s="21">
        <v>67830</v>
      </c>
      <c r="N77" s="23">
        <v>1</v>
      </c>
      <c r="O77" s="23"/>
      <c r="P77" s="68">
        <f t="shared" ref="P77:P140" si="1">M77*O77</f>
        <v>0</v>
      </c>
      <c r="Q77" s="24"/>
      <c r="R77" s="25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  <c r="AD77" s="26"/>
      <c r="AE77" s="26"/>
    </row>
    <row r="78" spans="1:31" s="27" customFormat="1" ht="90" customHeight="1" x14ac:dyDescent="0.4">
      <c r="A78" s="28"/>
      <c r="B78" s="36"/>
      <c r="C78" s="17" t="s">
        <v>94</v>
      </c>
      <c r="D78" s="23" t="s">
        <v>95</v>
      </c>
      <c r="E78" s="38" t="s">
        <v>99</v>
      </c>
      <c r="F78" s="19" t="s">
        <v>100</v>
      </c>
      <c r="G78" s="19"/>
      <c r="H78" s="19" t="s">
        <v>98</v>
      </c>
      <c r="I78" s="19" t="s">
        <v>32</v>
      </c>
      <c r="J78" s="19">
        <v>2</v>
      </c>
      <c r="K78" s="21">
        <v>105000</v>
      </c>
      <c r="L78" s="22">
        <v>0.56523809523809521</v>
      </c>
      <c r="M78" s="21">
        <v>59350</v>
      </c>
      <c r="N78" s="23">
        <v>2</v>
      </c>
      <c r="O78" s="23"/>
      <c r="P78" s="68">
        <f t="shared" si="1"/>
        <v>0</v>
      </c>
      <c r="Q78" s="24"/>
      <c r="R78" s="25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  <c r="AD78" s="26"/>
      <c r="AE78" s="26"/>
    </row>
    <row r="79" spans="1:31" s="27" customFormat="1" ht="90" customHeight="1" x14ac:dyDescent="0.4">
      <c r="A79" s="35"/>
      <c r="B79" s="38"/>
      <c r="C79" s="17" t="s">
        <v>94</v>
      </c>
      <c r="D79" s="23" t="s">
        <v>95</v>
      </c>
      <c r="E79" s="19" t="s">
        <v>99</v>
      </c>
      <c r="F79" s="19" t="s">
        <v>100</v>
      </c>
      <c r="G79" s="19"/>
      <c r="H79" s="19" t="s">
        <v>98</v>
      </c>
      <c r="I79" s="19" t="s">
        <v>32</v>
      </c>
      <c r="J79" s="19">
        <v>3</v>
      </c>
      <c r="K79" s="21">
        <v>105000</v>
      </c>
      <c r="L79" s="22">
        <v>0.56523809523809521</v>
      </c>
      <c r="M79" s="21">
        <v>59350</v>
      </c>
      <c r="N79" s="23">
        <v>1</v>
      </c>
      <c r="O79" s="23"/>
      <c r="P79" s="68">
        <f t="shared" si="1"/>
        <v>0</v>
      </c>
      <c r="Q79" s="24"/>
      <c r="R79" s="25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  <c r="AD79" s="26"/>
      <c r="AE79" s="26"/>
    </row>
    <row r="80" spans="1:31" s="27" customFormat="1" ht="60" customHeight="1" x14ac:dyDescent="0.4">
      <c r="A80" s="28"/>
      <c r="B80" s="44"/>
      <c r="C80" s="17" t="s">
        <v>94</v>
      </c>
      <c r="D80" s="23" t="s">
        <v>101</v>
      </c>
      <c r="E80" s="48" t="s">
        <v>102</v>
      </c>
      <c r="F80" s="19" t="s">
        <v>103</v>
      </c>
      <c r="G80" s="19"/>
      <c r="H80" s="19" t="s">
        <v>98</v>
      </c>
      <c r="I80" s="19" t="s">
        <v>104</v>
      </c>
      <c r="J80" s="19">
        <v>1</v>
      </c>
      <c r="K80" s="21">
        <v>160000</v>
      </c>
      <c r="L80" s="22">
        <v>0.56518749999999995</v>
      </c>
      <c r="M80" s="21">
        <v>90430</v>
      </c>
      <c r="N80" s="23">
        <v>1</v>
      </c>
      <c r="O80" s="23"/>
      <c r="P80" s="68">
        <f t="shared" si="1"/>
        <v>0</v>
      </c>
      <c r="Q80" s="24"/>
      <c r="R80" s="25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  <c r="AD80" s="26"/>
      <c r="AE80" s="26"/>
    </row>
    <row r="81" spans="1:31" s="27" customFormat="1" ht="60" customHeight="1" x14ac:dyDescent="0.4">
      <c r="A81" s="28"/>
      <c r="B81" s="36"/>
      <c r="C81" s="17" t="s">
        <v>94</v>
      </c>
      <c r="D81" s="23" t="s">
        <v>101</v>
      </c>
      <c r="E81" s="48" t="s">
        <v>102</v>
      </c>
      <c r="F81" s="19" t="s">
        <v>103</v>
      </c>
      <c r="G81" s="19"/>
      <c r="H81" s="19" t="s">
        <v>98</v>
      </c>
      <c r="I81" s="19" t="s">
        <v>104</v>
      </c>
      <c r="J81" s="19">
        <v>2</v>
      </c>
      <c r="K81" s="21">
        <v>160000</v>
      </c>
      <c r="L81" s="22">
        <v>0.56518749999999995</v>
      </c>
      <c r="M81" s="21">
        <v>90430</v>
      </c>
      <c r="N81" s="23">
        <v>1</v>
      </c>
      <c r="O81" s="23"/>
      <c r="P81" s="68">
        <f t="shared" si="1"/>
        <v>0</v>
      </c>
      <c r="Q81" s="24"/>
      <c r="R81" s="25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  <c r="AD81" s="26"/>
      <c r="AE81" s="26"/>
    </row>
    <row r="82" spans="1:31" s="27" customFormat="1" ht="60" customHeight="1" x14ac:dyDescent="0.4">
      <c r="A82" s="35"/>
      <c r="B82" s="38"/>
      <c r="C82" s="17" t="s">
        <v>94</v>
      </c>
      <c r="D82" s="23" t="s">
        <v>101</v>
      </c>
      <c r="E82" s="48" t="s">
        <v>102</v>
      </c>
      <c r="F82" s="19" t="s">
        <v>103</v>
      </c>
      <c r="G82" s="19"/>
      <c r="H82" s="19" t="s">
        <v>98</v>
      </c>
      <c r="I82" s="19" t="s">
        <v>104</v>
      </c>
      <c r="J82" s="19">
        <v>3</v>
      </c>
      <c r="K82" s="21">
        <v>160000</v>
      </c>
      <c r="L82" s="22">
        <v>0.56518749999999995</v>
      </c>
      <c r="M82" s="21">
        <v>90430</v>
      </c>
      <c r="N82" s="23">
        <v>1</v>
      </c>
      <c r="O82" s="23"/>
      <c r="P82" s="68">
        <f t="shared" si="1"/>
        <v>0</v>
      </c>
      <c r="Q82" s="24"/>
      <c r="R82" s="25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  <c r="AD82" s="26"/>
      <c r="AE82" s="26"/>
    </row>
    <row r="83" spans="1:31" s="27" customFormat="1" ht="180" customHeight="1" x14ac:dyDescent="0.4">
      <c r="A83" s="44"/>
      <c r="B83" s="44"/>
      <c r="C83" s="17" t="s">
        <v>94</v>
      </c>
      <c r="D83" s="23" t="s">
        <v>95</v>
      </c>
      <c r="E83" s="19" t="s">
        <v>105</v>
      </c>
      <c r="F83" s="20" t="s">
        <v>106</v>
      </c>
      <c r="G83" s="19" t="s">
        <v>212</v>
      </c>
      <c r="H83" s="19" t="s">
        <v>98</v>
      </c>
      <c r="I83" s="19" t="s">
        <v>32</v>
      </c>
      <c r="J83" s="19">
        <v>2</v>
      </c>
      <c r="K83" s="21">
        <v>76000</v>
      </c>
      <c r="L83" s="22">
        <v>0.45657894736842103</v>
      </c>
      <c r="M83" s="21">
        <v>34700</v>
      </c>
      <c r="N83" s="23">
        <v>1</v>
      </c>
      <c r="O83" s="23"/>
      <c r="P83" s="68">
        <f t="shared" si="1"/>
        <v>0</v>
      </c>
      <c r="Q83" s="24"/>
      <c r="R83" s="25"/>
      <c r="S83" s="26"/>
      <c r="T83" s="26"/>
      <c r="U83" s="26"/>
      <c r="V83" s="26"/>
      <c r="W83" s="26"/>
      <c r="X83" s="26"/>
      <c r="Y83" s="26"/>
      <c r="Z83" s="26"/>
    </row>
    <row r="84" spans="1:31" s="27" customFormat="1" ht="180" customHeight="1" x14ac:dyDescent="0.4">
      <c r="A84" s="19"/>
      <c r="B84" s="19"/>
      <c r="C84" s="17" t="s">
        <v>94</v>
      </c>
      <c r="D84" s="23" t="s">
        <v>95</v>
      </c>
      <c r="E84" s="19" t="s">
        <v>107</v>
      </c>
      <c r="F84" s="20" t="s">
        <v>108</v>
      </c>
      <c r="G84" s="19" t="s">
        <v>213</v>
      </c>
      <c r="H84" s="19">
        <v>15</v>
      </c>
      <c r="I84" s="19" t="s">
        <v>13</v>
      </c>
      <c r="J84" s="19">
        <v>2</v>
      </c>
      <c r="K84" s="21">
        <v>82000</v>
      </c>
      <c r="L84" s="22">
        <v>0.45646341463414636</v>
      </c>
      <c r="M84" s="21">
        <v>37430</v>
      </c>
      <c r="N84" s="23">
        <v>1</v>
      </c>
      <c r="O84" s="23"/>
      <c r="P84" s="68">
        <f t="shared" si="1"/>
        <v>0</v>
      </c>
      <c r="Q84" s="24"/>
      <c r="R84" s="25"/>
      <c r="S84" s="26"/>
      <c r="T84" s="26"/>
      <c r="U84" s="26"/>
      <c r="V84" s="26"/>
      <c r="W84" s="26"/>
      <c r="X84" s="26"/>
      <c r="Y84" s="26"/>
      <c r="Z84" s="26"/>
    </row>
    <row r="85" spans="1:31" s="27" customFormat="1" ht="60" customHeight="1" x14ac:dyDescent="0.4">
      <c r="A85" s="52"/>
      <c r="B85" s="53"/>
      <c r="C85" s="17" t="s">
        <v>94</v>
      </c>
      <c r="D85" s="23" t="s">
        <v>101</v>
      </c>
      <c r="E85" s="54" t="s">
        <v>109</v>
      </c>
      <c r="F85" s="54" t="s">
        <v>110</v>
      </c>
      <c r="G85" s="54" t="s">
        <v>213</v>
      </c>
      <c r="H85" s="54">
        <v>40</v>
      </c>
      <c r="I85" s="54" t="s">
        <v>111</v>
      </c>
      <c r="J85" s="54">
        <v>4</v>
      </c>
      <c r="K85" s="55">
        <v>66000</v>
      </c>
      <c r="L85" s="22">
        <v>0.45651515151515154</v>
      </c>
      <c r="M85" s="21">
        <v>30130</v>
      </c>
      <c r="N85" s="23">
        <v>1</v>
      </c>
      <c r="O85" s="23"/>
      <c r="P85" s="68">
        <f t="shared" si="1"/>
        <v>0</v>
      </c>
      <c r="Q85" s="24"/>
      <c r="R85" s="25"/>
      <c r="S85" s="26"/>
      <c r="T85" s="26"/>
      <c r="U85" s="26"/>
      <c r="V85" s="26"/>
      <c r="W85" s="26"/>
      <c r="X85" s="26"/>
      <c r="Y85" s="26"/>
      <c r="Z85" s="26"/>
    </row>
    <row r="86" spans="1:31" s="27" customFormat="1" ht="60" customHeight="1" x14ac:dyDescent="0.4">
      <c r="A86" s="28"/>
      <c r="B86" s="36"/>
      <c r="C86" s="17" t="s">
        <v>94</v>
      </c>
      <c r="D86" s="23" t="s">
        <v>101</v>
      </c>
      <c r="E86" s="19" t="s">
        <v>112</v>
      </c>
      <c r="F86" s="20" t="s">
        <v>110</v>
      </c>
      <c r="G86" s="19" t="s">
        <v>213</v>
      </c>
      <c r="H86" s="19">
        <v>40</v>
      </c>
      <c r="I86" s="19" t="s">
        <v>111</v>
      </c>
      <c r="J86" s="19">
        <v>5</v>
      </c>
      <c r="K86" s="21">
        <v>66000</v>
      </c>
      <c r="L86" s="22">
        <v>0.45651515151515154</v>
      </c>
      <c r="M86" s="21">
        <v>30130</v>
      </c>
      <c r="N86" s="23">
        <v>1</v>
      </c>
      <c r="O86" s="23"/>
      <c r="P86" s="68">
        <f t="shared" si="1"/>
        <v>0</v>
      </c>
      <c r="Q86" s="24"/>
      <c r="R86" s="25"/>
      <c r="S86" s="26"/>
      <c r="T86" s="26"/>
      <c r="U86" s="26"/>
      <c r="V86" s="26"/>
      <c r="W86" s="26"/>
      <c r="X86" s="26"/>
      <c r="Y86" s="26"/>
      <c r="Z86" s="26"/>
    </row>
    <row r="87" spans="1:31" s="27" customFormat="1" ht="60" customHeight="1" x14ac:dyDescent="0.4">
      <c r="A87" s="35"/>
      <c r="B87" s="38"/>
      <c r="C87" s="17" t="s">
        <v>94</v>
      </c>
      <c r="D87" s="23" t="s">
        <v>101</v>
      </c>
      <c r="E87" s="19" t="s">
        <v>112</v>
      </c>
      <c r="F87" s="20" t="s">
        <v>110</v>
      </c>
      <c r="G87" s="19" t="s">
        <v>213</v>
      </c>
      <c r="H87" s="19">
        <v>40</v>
      </c>
      <c r="I87" s="19" t="s">
        <v>111</v>
      </c>
      <c r="J87" s="19">
        <v>6</v>
      </c>
      <c r="K87" s="21">
        <v>66000</v>
      </c>
      <c r="L87" s="22">
        <v>0.45651515151515154</v>
      </c>
      <c r="M87" s="21">
        <v>30130</v>
      </c>
      <c r="N87" s="23">
        <v>1</v>
      </c>
      <c r="O87" s="23"/>
      <c r="P87" s="68">
        <f t="shared" si="1"/>
        <v>0</v>
      </c>
      <c r="Q87" s="24"/>
      <c r="R87" s="25"/>
      <c r="S87" s="26"/>
      <c r="T87" s="26"/>
      <c r="U87" s="26"/>
      <c r="V87" s="26"/>
      <c r="W87" s="26"/>
      <c r="X87" s="26"/>
      <c r="Y87" s="26"/>
      <c r="Z87" s="26"/>
    </row>
    <row r="88" spans="1:31" s="27" customFormat="1" ht="90" customHeight="1" x14ac:dyDescent="0.4">
      <c r="A88" s="36"/>
      <c r="B88" s="36"/>
      <c r="C88" s="17" t="s">
        <v>113</v>
      </c>
      <c r="D88" s="23" t="s">
        <v>95</v>
      </c>
      <c r="E88" s="19" t="s">
        <v>214</v>
      </c>
      <c r="F88" s="19" t="s">
        <v>114</v>
      </c>
      <c r="G88" s="19" t="s">
        <v>215</v>
      </c>
      <c r="H88" s="19">
        <v>9300</v>
      </c>
      <c r="I88" s="19" t="s">
        <v>54</v>
      </c>
      <c r="J88" s="19">
        <v>40</v>
      </c>
      <c r="K88" s="21">
        <v>139000</v>
      </c>
      <c r="L88" s="22">
        <v>0.42388489208633096</v>
      </c>
      <c r="M88" s="21">
        <v>58920</v>
      </c>
      <c r="N88" s="23">
        <v>1</v>
      </c>
      <c r="O88" s="23"/>
      <c r="P88" s="68">
        <f t="shared" si="1"/>
        <v>0</v>
      </c>
      <c r="Q88" s="24"/>
      <c r="R88" s="25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31" s="27" customFormat="1" ht="90" customHeight="1" x14ac:dyDescent="0.4">
      <c r="A89" s="38"/>
      <c r="B89" s="38"/>
      <c r="C89" s="17" t="s">
        <v>113</v>
      </c>
      <c r="D89" s="23" t="s">
        <v>95</v>
      </c>
      <c r="E89" s="19" t="s">
        <v>214</v>
      </c>
      <c r="F89" s="19" t="s">
        <v>114</v>
      </c>
      <c r="G89" s="19" t="s">
        <v>215</v>
      </c>
      <c r="H89" s="19">
        <v>9300</v>
      </c>
      <c r="I89" s="19" t="s">
        <v>54</v>
      </c>
      <c r="J89" s="19">
        <v>42</v>
      </c>
      <c r="K89" s="21">
        <v>139000</v>
      </c>
      <c r="L89" s="22">
        <v>0.42388489208633096</v>
      </c>
      <c r="M89" s="21">
        <v>58920</v>
      </c>
      <c r="N89" s="23">
        <v>1</v>
      </c>
      <c r="O89" s="23"/>
      <c r="P89" s="68">
        <f t="shared" si="1"/>
        <v>0</v>
      </c>
      <c r="Q89" s="24"/>
      <c r="R89" s="25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31" s="27" customFormat="1" ht="45.6" customHeight="1" x14ac:dyDescent="0.4">
      <c r="A90" s="29"/>
      <c r="B90" s="56" t="s">
        <v>115</v>
      </c>
      <c r="C90" s="17" t="s">
        <v>113</v>
      </c>
      <c r="D90" s="23" t="s">
        <v>95</v>
      </c>
      <c r="E90" s="19" t="s">
        <v>216</v>
      </c>
      <c r="F90" s="19" t="s">
        <v>116</v>
      </c>
      <c r="G90" s="19" t="s">
        <v>217</v>
      </c>
      <c r="H90" s="19">
        <v>9389</v>
      </c>
      <c r="I90" s="19" t="s">
        <v>117</v>
      </c>
      <c r="J90" s="19">
        <v>38</v>
      </c>
      <c r="K90" s="21">
        <v>171000</v>
      </c>
      <c r="L90" s="22">
        <v>0.42391812865497075</v>
      </c>
      <c r="M90" s="21">
        <v>72490</v>
      </c>
      <c r="N90" s="23">
        <v>1</v>
      </c>
      <c r="O90" s="23"/>
      <c r="P90" s="68">
        <f t="shared" si="1"/>
        <v>0</v>
      </c>
      <c r="Q90" s="24"/>
      <c r="R90" s="25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31" s="27" customFormat="1" ht="45.6" customHeight="1" x14ac:dyDescent="0.4">
      <c r="A91" s="31"/>
      <c r="B91" s="57"/>
      <c r="C91" s="17" t="s">
        <v>113</v>
      </c>
      <c r="D91" s="23" t="s">
        <v>95</v>
      </c>
      <c r="E91" s="19" t="s">
        <v>216</v>
      </c>
      <c r="F91" s="19" t="s">
        <v>116</v>
      </c>
      <c r="G91" s="19" t="s">
        <v>217</v>
      </c>
      <c r="H91" s="19">
        <v>9389</v>
      </c>
      <c r="I91" s="19" t="s">
        <v>117</v>
      </c>
      <c r="J91" s="19">
        <v>40</v>
      </c>
      <c r="K91" s="21">
        <v>171000</v>
      </c>
      <c r="L91" s="22">
        <v>0.42391812865497075</v>
      </c>
      <c r="M91" s="21">
        <v>72490</v>
      </c>
      <c r="N91" s="23">
        <v>1</v>
      </c>
      <c r="O91" s="23"/>
      <c r="P91" s="68">
        <f t="shared" si="1"/>
        <v>0</v>
      </c>
      <c r="Q91" s="24"/>
      <c r="R91" s="25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31" s="27" customFormat="1" ht="45.6" customHeight="1" x14ac:dyDescent="0.4">
      <c r="A92" s="31"/>
      <c r="B92" s="57"/>
      <c r="C92" s="17" t="s">
        <v>113</v>
      </c>
      <c r="D92" s="23" t="s">
        <v>95</v>
      </c>
      <c r="E92" s="19" t="s">
        <v>216</v>
      </c>
      <c r="F92" s="19" t="s">
        <v>116</v>
      </c>
      <c r="G92" s="19" t="s">
        <v>217</v>
      </c>
      <c r="H92" s="19">
        <v>9389</v>
      </c>
      <c r="I92" s="19" t="s">
        <v>117</v>
      </c>
      <c r="J92" s="19">
        <v>42</v>
      </c>
      <c r="K92" s="21">
        <v>171000</v>
      </c>
      <c r="L92" s="22">
        <v>0.42391812865497075</v>
      </c>
      <c r="M92" s="21">
        <v>72490</v>
      </c>
      <c r="N92" s="23">
        <v>1</v>
      </c>
      <c r="O92" s="23"/>
      <c r="P92" s="68">
        <f t="shared" si="1"/>
        <v>0</v>
      </c>
      <c r="Q92" s="24"/>
      <c r="R92" s="25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31" s="27" customFormat="1" ht="45.6" customHeight="1" x14ac:dyDescent="0.4">
      <c r="A93" s="33"/>
      <c r="B93" s="58"/>
      <c r="C93" s="17" t="s">
        <v>113</v>
      </c>
      <c r="D93" s="23" t="s">
        <v>95</v>
      </c>
      <c r="E93" s="19" t="s">
        <v>214</v>
      </c>
      <c r="F93" s="19" t="s">
        <v>116</v>
      </c>
      <c r="G93" s="19" t="s">
        <v>218</v>
      </c>
      <c r="H93" s="19">
        <v>9389</v>
      </c>
      <c r="I93" s="19" t="s">
        <v>54</v>
      </c>
      <c r="J93" s="19">
        <v>44</v>
      </c>
      <c r="K93" s="21">
        <v>171000</v>
      </c>
      <c r="L93" s="22">
        <v>0.42391812865497075</v>
      </c>
      <c r="M93" s="21">
        <v>72490</v>
      </c>
      <c r="N93" s="23">
        <v>1</v>
      </c>
      <c r="O93" s="23"/>
      <c r="P93" s="68">
        <f t="shared" si="1"/>
        <v>0</v>
      </c>
      <c r="Q93" s="24"/>
      <c r="R93" s="25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31" s="27" customFormat="1" ht="90" customHeight="1" x14ac:dyDescent="0.4">
      <c r="A94" s="44"/>
      <c r="B94" s="44"/>
      <c r="C94" s="17" t="s">
        <v>113</v>
      </c>
      <c r="D94" s="23" t="s">
        <v>95</v>
      </c>
      <c r="E94" s="19" t="s">
        <v>214</v>
      </c>
      <c r="F94" s="19" t="s">
        <v>116</v>
      </c>
      <c r="G94" s="19" t="s">
        <v>218</v>
      </c>
      <c r="H94" s="19">
        <v>1985</v>
      </c>
      <c r="I94" s="19" t="s">
        <v>118</v>
      </c>
      <c r="J94" s="19">
        <v>38</v>
      </c>
      <c r="K94" s="21">
        <v>171000</v>
      </c>
      <c r="L94" s="22">
        <v>0.42391812865497075</v>
      </c>
      <c r="M94" s="21">
        <v>72490</v>
      </c>
      <c r="N94" s="23">
        <v>1</v>
      </c>
      <c r="O94" s="23"/>
      <c r="P94" s="68">
        <f t="shared" si="1"/>
        <v>0</v>
      </c>
      <c r="Q94" s="24"/>
      <c r="R94" s="25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31" s="27" customFormat="1" ht="90" customHeight="1" x14ac:dyDescent="0.25">
      <c r="A95" s="38"/>
      <c r="B95" s="43" t="s">
        <v>115</v>
      </c>
      <c r="C95" s="17" t="s">
        <v>113</v>
      </c>
      <c r="D95" s="23" t="s">
        <v>95</v>
      </c>
      <c r="E95" s="19" t="s">
        <v>214</v>
      </c>
      <c r="F95" s="19" t="s">
        <v>116</v>
      </c>
      <c r="G95" s="19" t="s">
        <v>218</v>
      </c>
      <c r="H95" s="19">
        <v>1985</v>
      </c>
      <c r="I95" s="19" t="s">
        <v>118</v>
      </c>
      <c r="J95" s="19">
        <v>42</v>
      </c>
      <c r="K95" s="21">
        <v>171000</v>
      </c>
      <c r="L95" s="22">
        <v>0.42391812865497075</v>
      </c>
      <c r="M95" s="21">
        <v>72490</v>
      </c>
      <c r="N95" s="23">
        <v>1</v>
      </c>
      <c r="O95" s="23"/>
      <c r="P95" s="68">
        <f t="shared" si="1"/>
        <v>0</v>
      </c>
      <c r="Q95" s="24"/>
      <c r="R95" s="25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31" s="27" customFormat="1" ht="90" customHeight="1" x14ac:dyDescent="0.4">
      <c r="A96" s="44"/>
      <c r="B96" s="44"/>
      <c r="C96" s="17" t="s">
        <v>113</v>
      </c>
      <c r="D96" s="23" t="s">
        <v>95</v>
      </c>
      <c r="E96" s="19" t="s">
        <v>214</v>
      </c>
      <c r="F96" s="19" t="s">
        <v>119</v>
      </c>
      <c r="G96" s="19" t="s">
        <v>219</v>
      </c>
      <c r="H96" s="19">
        <v>1985</v>
      </c>
      <c r="I96" s="19" t="s">
        <v>118</v>
      </c>
      <c r="J96" s="19">
        <v>40</v>
      </c>
      <c r="K96" s="21">
        <v>165000</v>
      </c>
      <c r="L96" s="22">
        <v>0.42393939393939395</v>
      </c>
      <c r="M96" s="21">
        <v>69950</v>
      </c>
      <c r="N96" s="23">
        <v>1</v>
      </c>
      <c r="O96" s="23"/>
      <c r="P96" s="68">
        <f t="shared" si="1"/>
        <v>0</v>
      </c>
      <c r="Q96" s="24"/>
      <c r="R96" s="25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s="27" customFormat="1" ht="90" customHeight="1" x14ac:dyDescent="0.25">
      <c r="A97" s="42"/>
      <c r="B97" s="42"/>
      <c r="C97" s="17" t="s">
        <v>113</v>
      </c>
      <c r="D97" s="23" t="s">
        <v>95</v>
      </c>
      <c r="E97" s="19" t="s">
        <v>214</v>
      </c>
      <c r="F97" s="19" t="s">
        <v>119</v>
      </c>
      <c r="G97" s="19" t="s">
        <v>219</v>
      </c>
      <c r="H97" s="19">
        <v>1985</v>
      </c>
      <c r="I97" s="19" t="s">
        <v>118</v>
      </c>
      <c r="J97" s="19">
        <v>42</v>
      </c>
      <c r="K97" s="21">
        <v>165000</v>
      </c>
      <c r="L97" s="22">
        <v>0.42393939393939395</v>
      </c>
      <c r="M97" s="21">
        <v>69950</v>
      </c>
      <c r="N97" s="23">
        <v>2</v>
      </c>
      <c r="O97" s="23"/>
      <c r="P97" s="68">
        <f t="shared" si="1"/>
        <v>0</v>
      </c>
      <c r="Q97" s="24"/>
      <c r="R97" s="25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s="27" customFormat="1" ht="60" customHeight="1" x14ac:dyDescent="0.4">
      <c r="A98" s="44"/>
      <c r="B98" s="44"/>
      <c r="C98" s="17" t="s">
        <v>113</v>
      </c>
      <c r="D98" s="23" t="s">
        <v>95</v>
      </c>
      <c r="E98" s="19" t="s">
        <v>214</v>
      </c>
      <c r="F98" s="19" t="s">
        <v>120</v>
      </c>
      <c r="G98" s="19" t="s">
        <v>220</v>
      </c>
      <c r="H98" s="19">
        <v>9300</v>
      </c>
      <c r="I98" s="19" t="s">
        <v>121</v>
      </c>
      <c r="J98" s="19">
        <v>38</v>
      </c>
      <c r="K98" s="21">
        <v>219000</v>
      </c>
      <c r="L98" s="22">
        <v>0.42392694063926939</v>
      </c>
      <c r="M98" s="21">
        <v>92840</v>
      </c>
      <c r="N98" s="23">
        <v>1</v>
      </c>
      <c r="O98" s="23"/>
      <c r="P98" s="68">
        <f t="shared" si="1"/>
        <v>0</v>
      </c>
      <c r="Q98" s="24"/>
      <c r="R98" s="25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</row>
    <row r="99" spans="1:29" s="27" customFormat="1" ht="60" customHeight="1" x14ac:dyDescent="0.4">
      <c r="A99" s="36"/>
      <c r="B99" s="36"/>
      <c r="C99" s="17" t="s">
        <v>113</v>
      </c>
      <c r="D99" s="23" t="s">
        <v>95</v>
      </c>
      <c r="E99" s="19" t="s">
        <v>214</v>
      </c>
      <c r="F99" s="19" t="s">
        <v>120</v>
      </c>
      <c r="G99" s="19" t="s">
        <v>220</v>
      </c>
      <c r="H99" s="19">
        <v>9300</v>
      </c>
      <c r="I99" s="19" t="s">
        <v>121</v>
      </c>
      <c r="J99" s="19">
        <v>40</v>
      </c>
      <c r="K99" s="21">
        <v>219000</v>
      </c>
      <c r="L99" s="22">
        <v>0.42392694063926939</v>
      </c>
      <c r="M99" s="21">
        <v>92840</v>
      </c>
      <c r="N99" s="23">
        <v>2</v>
      </c>
      <c r="O99" s="23"/>
      <c r="P99" s="68">
        <f t="shared" si="1"/>
        <v>0</v>
      </c>
      <c r="Q99" s="24"/>
      <c r="R99" s="25"/>
      <c r="S99" s="26"/>
      <c r="T99" s="26"/>
      <c r="U99" s="26"/>
      <c r="V99" s="26"/>
      <c r="W99" s="26"/>
      <c r="X99" s="26"/>
      <c r="Y99" s="26"/>
      <c r="Z99" s="26"/>
      <c r="AA99" s="26"/>
      <c r="AB99" s="26"/>
      <c r="AC99" s="26"/>
    </row>
    <row r="100" spans="1:29" s="27" customFormat="1" ht="60" customHeight="1" x14ac:dyDescent="0.4">
      <c r="A100" s="38"/>
      <c r="B100" s="38"/>
      <c r="C100" s="17" t="s">
        <v>113</v>
      </c>
      <c r="D100" s="23" t="s">
        <v>95</v>
      </c>
      <c r="E100" s="19" t="s">
        <v>214</v>
      </c>
      <c r="F100" s="19" t="s">
        <v>120</v>
      </c>
      <c r="G100" s="19" t="s">
        <v>220</v>
      </c>
      <c r="H100" s="19">
        <v>9300</v>
      </c>
      <c r="I100" s="19" t="s">
        <v>121</v>
      </c>
      <c r="J100" s="19">
        <v>42</v>
      </c>
      <c r="K100" s="21">
        <v>219000</v>
      </c>
      <c r="L100" s="22">
        <v>0.42392694063926939</v>
      </c>
      <c r="M100" s="21">
        <v>92840</v>
      </c>
      <c r="N100" s="23">
        <v>1</v>
      </c>
      <c r="O100" s="23"/>
      <c r="P100" s="68">
        <f t="shared" si="1"/>
        <v>0</v>
      </c>
      <c r="Q100" s="24"/>
      <c r="R100" s="25"/>
      <c r="S100" s="26"/>
      <c r="T100" s="26"/>
      <c r="U100" s="26"/>
      <c r="V100" s="26"/>
      <c r="W100" s="26"/>
      <c r="X100" s="26"/>
      <c r="Y100" s="26"/>
      <c r="Z100" s="26"/>
      <c r="AA100" s="26"/>
      <c r="AB100" s="26"/>
      <c r="AC100" s="26"/>
    </row>
    <row r="101" spans="1:29" s="27" customFormat="1" ht="90" customHeight="1" x14ac:dyDescent="0.4">
      <c r="A101" s="44"/>
      <c r="B101" s="44"/>
      <c r="C101" s="17" t="s">
        <v>113</v>
      </c>
      <c r="D101" s="23" t="s">
        <v>95</v>
      </c>
      <c r="E101" s="19" t="s">
        <v>214</v>
      </c>
      <c r="F101" s="19" t="s">
        <v>122</v>
      </c>
      <c r="G101" s="19" t="s">
        <v>221</v>
      </c>
      <c r="H101" s="19">
        <v>1985</v>
      </c>
      <c r="I101" s="19" t="s">
        <v>118</v>
      </c>
      <c r="J101" s="19">
        <v>38</v>
      </c>
      <c r="K101" s="21">
        <v>159000</v>
      </c>
      <c r="L101" s="22">
        <v>0.42389937106918241</v>
      </c>
      <c r="M101" s="21">
        <v>67400</v>
      </c>
      <c r="N101" s="23">
        <v>1</v>
      </c>
      <c r="O101" s="23"/>
      <c r="P101" s="68">
        <f t="shared" si="1"/>
        <v>0</v>
      </c>
      <c r="Q101" s="24"/>
      <c r="R101" s="25"/>
      <c r="S101" s="26"/>
      <c r="T101" s="26"/>
      <c r="U101" s="26"/>
      <c r="V101" s="26"/>
      <c r="W101" s="26"/>
      <c r="X101" s="26"/>
      <c r="Y101" s="26"/>
      <c r="Z101" s="26"/>
      <c r="AA101" s="26"/>
      <c r="AB101" s="26"/>
      <c r="AC101" s="26"/>
    </row>
    <row r="102" spans="1:29" s="27" customFormat="1" ht="90" customHeight="1" x14ac:dyDescent="0.25">
      <c r="A102" s="36"/>
      <c r="B102" s="43" t="s">
        <v>222</v>
      </c>
      <c r="C102" s="17" t="s">
        <v>113</v>
      </c>
      <c r="D102" s="23" t="s">
        <v>95</v>
      </c>
      <c r="E102" s="19" t="s">
        <v>214</v>
      </c>
      <c r="F102" s="19" t="s">
        <v>122</v>
      </c>
      <c r="G102" s="19" t="s">
        <v>221</v>
      </c>
      <c r="H102" s="19">
        <v>1985</v>
      </c>
      <c r="I102" s="19" t="s">
        <v>118</v>
      </c>
      <c r="J102" s="19">
        <v>40</v>
      </c>
      <c r="K102" s="21">
        <v>159000</v>
      </c>
      <c r="L102" s="22">
        <v>0.42389937106918241</v>
      </c>
      <c r="M102" s="21">
        <v>67400</v>
      </c>
      <c r="N102" s="23">
        <v>1</v>
      </c>
      <c r="O102" s="23"/>
      <c r="P102" s="68">
        <f t="shared" si="1"/>
        <v>0</v>
      </c>
      <c r="Q102" s="24"/>
      <c r="R102" s="25"/>
      <c r="S102" s="26"/>
      <c r="T102" s="26"/>
      <c r="U102" s="26"/>
      <c r="V102" s="26"/>
      <c r="W102" s="26"/>
      <c r="X102" s="26"/>
      <c r="Y102" s="26"/>
      <c r="Z102" s="26"/>
      <c r="AA102" s="26"/>
      <c r="AB102" s="26"/>
      <c r="AC102" s="26"/>
    </row>
    <row r="103" spans="1:29" s="27" customFormat="1" ht="60" customHeight="1" x14ac:dyDescent="0.4">
      <c r="A103" s="44"/>
      <c r="B103" s="44"/>
      <c r="C103" s="17" t="s">
        <v>113</v>
      </c>
      <c r="D103" s="23" t="s">
        <v>95</v>
      </c>
      <c r="E103" s="19" t="s">
        <v>214</v>
      </c>
      <c r="F103" s="19" t="s">
        <v>122</v>
      </c>
      <c r="G103" s="19" t="s">
        <v>221</v>
      </c>
      <c r="H103" s="19">
        <v>2157</v>
      </c>
      <c r="I103" s="19" t="s">
        <v>123</v>
      </c>
      <c r="J103" s="19">
        <v>38</v>
      </c>
      <c r="K103" s="21">
        <v>159000</v>
      </c>
      <c r="L103" s="22">
        <v>0.42389937106918241</v>
      </c>
      <c r="M103" s="21">
        <v>67400</v>
      </c>
      <c r="N103" s="23">
        <v>1</v>
      </c>
      <c r="O103" s="23"/>
      <c r="P103" s="68">
        <f t="shared" si="1"/>
        <v>0</v>
      </c>
      <c r="Q103" s="24"/>
      <c r="R103" s="25"/>
      <c r="S103" s="26"/>
      <c r="T103" s="26"/>
      <c r="U103" s="26"/>
      <c r="V103" s="26"/>
      <c r="W103" s="26"/>
      <c r="X103" s="26"/>
      <c r="Y103" s="26"/>
      <c r="Z103" s="26"/>
      <c r="AA103" s="26"/>
      <c r="AB103" s="26"/>
      <c r="AC103" s="26"/>
    </row>
    <row r="104" spans="1:29" s="27" customFormat="1" ht="60" customHeight="1" x14ac:dyDescent="0.4">
      <c r="A104" s="36"/>
      <c r="B104" s="36"/>
      <c r="C104" s="17" t="s">
        <v>113</v>
      </c>
      <c r="D104" s="23" t="s">
        <v>95</v>
      </c>
      <c r="E104" s="19" t="s">
        <v>214</v>
      </c>
      <c r="F104" s="19" t="s">
        <v>122</v>
      </c>
      <c r="G104" s="19" t="s">
        <v>221</v>
      </c>
      <c r="H104" s="19">
        <v>2157</v>
      </c>
      <c r="I104" s="19" t="s">
        <v>123</v>
      </c>
      <c r="J104" s="19">
        <v>40</v>
      </c>
      <c r="K104" s="21">
        <v>159000</v>
      </c>
      <c r="L104" s="22">
        <v>0.42389937106918241</v>
      </c>
      <c r="M104" s="21">
        <v>67400</v>
      </c>
      <c r="N104" s="23">
        <v>2</v>
      </c>
      <c r="O104" s="23"/>
      <c r="P104" s="68">
        <f t="shared" si="1"/>
        <v>0</v>
      </c>
      <c r="Q104" s="24"/>
      <c r="R104" s="25"/>
      <c r="S104" s="26"/>
      <c r="T104" s="26"/>
      <c r="U104" s="26"/>
      <c r="V104" s="26"/>
      <c r="W104" s="26"/>
      <c r="X104" s="26"/>
      <c r="Y104" s="26"/>
      <c r="Z104" s="26"/>
      <c r="AA104" s="26"/>
      <c r="AB104" s="26"/>
      <c r="AC104" s="26"/>
    </row>
    <row r="105" spans="1:29" s="27" customFormat="1" ht="60" customHeight="1" x14ac:dyDescent="0.25">
      <c r="A105" s="42"/>
      <c r="B105" s="43" t="s">
        <v>222</v>
      </c>
      <c r="C105" s="17" t="s">
        <v>113</v>
      </c>
      <c r="D105" s="23" t="s">
        <v>95</v>
      </c>
      <c r="E105" s="19" t="s">
        <v>214</v>
      </c>
      <c r="F105" s="19" t="s">
        <v>122</v>
      </c>
      <c r="G105" s="19" t="s">
        <v>221</v>
      </c>
      <c r="H105" s="19">
        <v>2157</v>
      </c>
      <c r="I105" s="19" t="s">
        <v>123</v>
      </c>
      <c r="J105" s="19">
        <v>42</v>
      </c>
      <c r="K105" s="21">
        <v>159000</v>
      </c>
      <c r="L105" s="22">
        <v>0.42389937106918241</v>
      </c>
      <c r="M105" s="21">
        <v>67400</v>
      </c>
      <c r="N105" s="23">
        <v>1</v>
      </c>
      <c r="O105" s="23"/>
      <c r="P105" s="68">
        <f t="shared" si="1"/>
        <v>0</v>
      </c>
      <c r="Q105" s="24"/>
      <c r="R105" s="25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</row>
    <row r="106" spans="1:29" s="27" customFormat="1" ht="90" customHeight="1" x14ac:dyDescent="0.4">
      <c r="A106" s="44"/>
      <c r="B106" s="44"/>
      <c r="C106" s="17" t="s">
        <v>113</v>
      </c>
      <c r="D106" s="23" t="s">
        <v>95</v>
      </c>
      <c r="E106" s="19" t="s">
        <v>214</v>
      </c>
      <c r="F106" s="19" t="s">
        <v>122</v>
      </c>
      <c r="G106" s="19" t="s">
        <v>221</v>
      </c>
      <c r="H106" s="19">
        <v>9389</v>
      </c>
      <c r="I106" s="19" t="s">
        <v>54</v>
      </c>
      <c r="J106" s="19">
        <v>38</v>
      </c>
      <c r="K106" s="21">
        <v>159000</v>
      </c>
      <c r="L106" s="22">
        <v>0.42389937106918241</v>
      </c>
      <c r="M106" s="21">
        <v>67400</v>
      </c>
      <c r="N106" s="23">
        <v>1</v>
      </c>
      <c r="O106" s="23"/>
      <c r="P106" s="68">
        <f t="shared" si="1"/>
        <v>0</v>
      </c>
      <c r="Q106" s="24"/>
      <c r="R106" s="25"/>
      <c r="S106" s="26"/>
      <c r="T106" s="26"/>
      <c r="U106" s="26"/>
      <c r="V106" s="26"/>
      <c r="W106" s="26"/>
      <c r="X106" s="26"/>
      <c r="Y106" s="26"/>
      <c r="Z106" s="26"/>
      <c r="AA106" s="26"/>
      <c r="AB106" s="26"/>
      <c r="AC106" s="26"/>
    </row>
    <row r="107" spans="1:29" s="27" customFormat="1" ht="90" customHeight="1" x14ac:dyDescent="0.25">
      <c r="A107" s="36"/>
      <c r="B107" s="43" t="s">
        <v>222</v>
      </c>
      <c r="C107" s="17" t="s">
        <v>113</v>
      </c>
      <c r="D107" s="23" t="s">
        <v>95</v>
      </c>
      <c r="E107" s="19" t="s">
        <v>214</v>
      </c>
      <c r="F107" s="19" t="s">
        <v>122</v>
      </c>
      <c r="G107" s="19" t="s">
        <v>221</v>
      </c>
      <c r="H107" s="19">
        <v>9389</v>
      </c>
      <c r="I107" s="19" t="s">
        <v>54</v>
      </c>
      <c r="J107" s="19">
        <v>40</v>
      </c>
      <c r="K107" s="21">
        <v>159000</v>
      </c>
      <c r="L107" s="22">
        <v>0.42389937106918241</v>
      </c>
      <c r="M107" s="21">
        <v>67400</v>
      </c>
      <c r="N107" s="23">
        <v>3</v>
      </c>
      <c r="O107" s="23"/>
      <c r="P107" s="68">
        <f t="shared" si="1"/>
        <v>0</v>
      </c>
      <c r="Q107" s="24"/>
      <c r="R107" s="25"/>
      <c r="S107" s="26"/>
      <c r="T107" s="26"/>
      <c r="U107" s="26"/>
      <c r="V107" s="26"/>
      <c r="W107" s="26"/>
      <c r="X107" s="26"/>
      <c r="Y107" s="26"/>
      <c r="Z107" s="26"/>
      <c r="AA107" s="26"/>
      <c r="AB107" s="26"/>
      <c r="AC107" s="26"/>
    </row>
    <row r="108" spans="1:29" s="27" customFormat="1" ht="90" customHeight="1" x14ac:dyDescent="0.4">
      <c r="A108" s="44"/>
      <c r="B108" s="44"/>
      <c r="C108" s="17" t="s">
        <v>113</v>
      </c>
      <c r="D108" s="23" t="s">
        <v>95</v>
      </c>
      <c r="E108" s="19" t="s">
        <v>214</v>
      </c>
      <c r="F108" s="19" t="s">
        <v>124</v>
      </c>
      <c r="G108" s="19" t="s">
        <v>223</v>
      </c>
      <c r="H108" s="19">
        <v>9300</v>
      </c>
      <c r="I108" s="19" t="s">
        <v>54</v>
      </c>
      <c r="J108" s="19">
        <v>40</v>
      </c>
      <c r="K108" s="21">
        <v>175000</v>
      </c>
      <c r="L108" s="22">
        <v>0.42388571428571431</v>
      </c>
      <c r="M108" s="21">
        <v>74180</v>
      </c>
      <c r="N108" s="23">
        <v>1</v>
      </c>
      <c r="O108" s="23"/>
      <c r="P108" s="68">
        <f t="shared" si="1"/>
        <v>0</v>
      </c>
      <c r="Q108" s="24"/>
      <c r="R108" s="25"/>
      <c r="S108" s="26"/>
      <c r="T108" s="26"/>
      <c r="U108" s="26"/>
      <c r="V108" s="26"/>
      <c r="W108" s="26"/>
      <c r="X108" s="26"/>
      <c r="Y108" s="26"/>
      <c r="Z108" s="26"/>
      <c r="AA108" s="26"/>
      <c r="AB108" s="26"/>
      <c r="AC108" s="26"/>
    </row>
    <row r="109" spans="1:29" s="27" customFormat="1" ht="90" customHeight="1" x14ac:dyDescent="0.25">
      <c r="A109" s="38"/>
      <c r="B109" s="43" t="s">
        <v>222</v>
      </c>
      <c r="C109" s="17" t="s">
        <v>113</v>
      </c>
      <c r="D109" s="23" t="s">
        <v>95</v>
      </c>
      <c r="E109" s="19" t="s">
        <v>214</v>
      </c>
      <c r="F109" s="19" t="s">
        <v>124</v>
      </c>
      <c r="G109" s="19" t="s">
        <v>223</v>
      </c>
      <c r="H109" s="19">
        <v>9300</v>
      </c>
      <c r="I109" s="19" t="s">
        <v>54</v>
      </c>
      <c r="J109" s="19">
        <v>42</v>
      </c>
      <c r="K109" s="21">
        <v>175000</v>
      </c>
      <c r="L109" s="22">
        <v>0.42388571428571431</v>
      </c>
      <c r="M109" s="21">
        <v>74180</v>
      </c>
      <c r="N109" s="23">
        <v>1</v>
      </c>
      <c r="O109" s="23"/>
      <c r="P109" s="68">
        <f t="shared" si="1"/>
        <v>0</v>
      </c>
      <c r="Q109" s="24"/>
      <c r="R109" s="25"/>
      <c r="S109" s="26"/>
      <c r="T109" s="26"/>
      <c r="U109" s="26"/>
      <c r="V109" s="26"/>
      <c r="W109" s="26"/>
      <c r="X109" s="26"/>
      <c r="Y109" s="26"/>
      <c r="Z109" s="26"/>
      <c r="AA109" s="26"/>
      <c r="AB109" s="26"/>
      <c r="AC109" s="26"/>
    </row>
    <row r="110" spans="1:29" s="27" customFormat="1" ht="90" customHeight="1" x14ac:dyDescent="0.4">
      <c r="A110" s="36"/>
      <c r="B110" s="36"/>
      <c r="C110" s="17" t="s">
        <v>113</v>
      </c>
      <c r="D110" s="23" t="s">
        <v>95</v>
      </c>
      <c r="E110" s="19" t="s">
        <v>214</v>
      </c>
      <c r="F110" s="19" t="s">
        <v>124</v>
      </c>
      <c r="G110" s="19" t="s">
        <v>223</v>
      </c>
      <c r="H110" s="19">
        <v>9436</v>
      </c>
      <c r="I110" s="19" t="s">
        <v>125</v>
      </c>
      <c r="J110" s="19">
        <v>42</v>
      </c>
      <c r="K110" s="21">
        <v>175000</v>
      </c>
      <c r="L110" s="22">
        <v>0.42388571428571431</v>
      </c>
      <c r="M110" s="21">
        <v>74180</v>
      </c>
      <c r="N110" s="23">
        <v>1</v>
      </c>
      <c r="O110" s="23"/>
      <c r="P110" s="68">
        <f t="shared" si="1"/>
        <v>0</v>
      </c>
      <c r="Q110" s="24"/>
      <c r="R110" s="25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</row>
    <row r="111" spans="1:29" s="27" customFormat="1" ht="90" customHeight="1" x14ac:dyDescent="0.25">
      <c r="A111" s="43" t="s">
        <v>224</v>
      </c>
      <c r="B111" s="43" t="s">
        <v>222</v>
      </c>
      <c r="C111" s="17" t="s">
        <v>113</v>
      </c>
      <c r="D111" s="23" t="s">
        <v>95</v>
      </c>
      <c r="E111" s="19" t="s">
        <v>214</v>
      </c>
      <c r="F111" s="19" t="s">
        <v>124</v>
      </c>
      <c r="G111" s="19" t="s">
        <v>223</v>
      </c>
      <c r="H111" s="19">
        <v>9436</v>
      </c>
      <c r="I111" s="19" t="s">
        <v>125</v>
      </c>
      <c r="J111" s="19">
        <v>44</v>
      </c>
      <c r="K111" s="21">
        <v>175000</v>
      </c>
      <c r="L111" s="22">
        <v>0.42388571428571431</v>
      </c>
      <c r="M111" s="21">
        <v>74180</v>
      </c>
      <c r="N111" s="23">
        <v>1</v>
      </c>
      <c r="O111" s="23"/>
      <c r="P111" s="68">
        <f t="shared" si="1"/>
        <v>0</v>
      </c>
      <c r="Q111" s="24"/>
      <c r="R111" s="25"/>
      <c r="S111" s="26"/>
      <c r="T111" s="26"/>
      <c r="U111" s="26"/>
      <c r="V111" s="26"/>
      <c r="W111" s="26"/>
      <c r="X111" s="26"/>
      <c r="Y111" s="26"/>
      <c r="Z111" s="26"/>
      <c r="AA111" s="26"/>
      <c r="AB111" s="26"/>
      <c r="AC111" s="26"/>
    </row>
    <row r="112" spans="1:29" s="27" customFormat="1" ht="60" customHeight="1" x14ac:dyDescent="0.4">
      <c r="A112" s="44"/>
      <c r="B112" s="44"/>
      <c r="C112" s="17" t="s">
        <v>113</v>
      </c>
      <c r="D112" s="23" t="s">
        <v>95</v>
      </c>
      <c r="E112" s="19" t="s">
        <v>225</v>
      </c>
      <c r="F112" s="19" t="s">
        <v>126</v>
      </c>
      <c r="G112" s="19" t="s">
        <v>223</v>
      </c>
      <c r="H112" s="19">
        <v>1980</v>
      </c>
      <c r="I112" s="19" t="s">
        <v>127</v>
      </c>
      <c r="J112" s="19">
        <v>38</v>
      </c>
      <c r="K112" s="21">
        <v>139000</v>
      </c>
      <c r="L112" s="22">
        <v>0.42388489208633096</v>
      </c>
      <c r="M112" s="21">
        <v>58920</v>
      </c>
      <c r="N112" s="23">
        <v>1</v>
      </c>
      <c r="O112" s="23"/>
      <c r="P112" s="68">
        <f t="shared" si="1"/>
        <v>0</v>
      </c>
      <c r="Q112" s="24"/>
      <c r="R112" s="25"/>
      <c r="S112" s="26"/>
      <c r="T112" s="26"/>
      <c r="U112" s="26"/>
      <c r="V112" s="26"/>
      <c r="W112" s="26"/>
      <c r="X112" s="26"/>
      <c r="Y112" s="26"/>
      <c r="Z112" s="26"/>
      <c r="AA112" s="26"/>
      <c r="AB112" s="26"/>
      <c r="AC112" s="26"/>
    </row>
    <row r="113" spans="1:29" s="27" customFormat="1" ht="60" customHeight="1" x14ac:dyDescent="0.4">
      <c r="A113" s="36"/>
      <c r="B113" s="36"/>
      <c r="C113" s="17" t="s">
        <v>113</v>
      </c>
      <c r="D113" s="23" t="s">
        <v>95</v>
      </c>
      <c r="E113" s="19" t="s">
        <v>225</v>
      </c>
      <c r="F113" s="19" t="s">
        <v>126</v>
      </c>
      <c r="G113" s="19" t="s">
        <v>223</v>
      </c>
      <c r="H113" s="19">
        <v>1980</v>
      </c>
      <c r="I113" s="19" t="s">
        <v>127</v>
      </c>
      <c r="J113" s="19">
        <v>40</v>
      </c>
      <c r="K113" s="21">
        <v>139000</v>
      </c>
      <c r="L113" s="22">
        <v>0.42388489208633096</v>
      </c>
      <c r="M113" s="21">
        <v>58920</v>
      </c>
      <c r="N113" s="23">
        <v>1</v>
      </c>
      <c r="O113" s="23"/>
      <c r="P113" s="68">
        <f t="shared" si="1"/>
        <v>0</v>
      </c>
      <c r="Q113" s="24"/>
      <c r="R113" s="25"/>
      <c r="S113" s="26"/>
      <c r="T113" s="26"/>
      <c r="U113" s="26"/>
      <c r="V113" s="26"/>
      <c r="W113" s="26"/>
      <c r="X113" s="26"/>
      <c r="Y113" s="26"/>
      <c r="Z113" s="26"/>
      <c r="AA113" s="26"/>
      <c r="AB113" s="26"/>
      <c r="AC113" s="26"/>
    </row>
    <row r="114" spans="1:29" s="27" customFormat="1" ht="60" customHeight="1" x14ac:dyDescent="0.4">
      <c r="A114" s="36"/>
      <c r="B114" s="38"/>
      <c r="C114" s="17" t="s">
        <v>113</v>
      </c>
      <c r="D114" s="23" t="s">
        <v>95</v>
      </c>
      <c r="E114" s="19" t="s">
        <v>225</v>
      </c>
      <c r="F114" s="19" t="s">
        <v>126</v>
      </c>
      <c r="G114" s="19" t="s">
        <v>223</v>
      </c>
      <c r="H114" s="19">
        <v>1980</v>
      </c>
      <c r="I114" s="19" t="s">
        <v>127</v>
      </c>
      <c r="J114" s="19">
        <v>42</v>
      </c>
      <c r="K114" s="21">
        <v>139000</v>
      </c>
      <c r="L114" s="22">
        <v>0.42388489208633096</v>
      </c>
      <c r="M114" s="21">
        <v>58920</v>
      </c>
      <c r="N114" s="23">
        <v>1</v>
      </c>
      <c r="O114" s="23"/>
      <c r="P114" s="68">
        <f t="shared" si="1"/>
        <v>0</v>
      </c>
      <c r="Q114" s="24"/>
      <c r="R114" s="25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</row>
    <row r="115" spans="1:29" s="27" customFormat="1" ht="90" customHeight="1" x14ac:dyDescent="0.4">
      <c r="A115" s="44"/>
      <c r="B115" s="44"/>
      <c r="C115" s="17" t="s">
        <v>113</v>
      </c>
      <c r="D115" s="23" t="s">
        <v>95</v>
      </c>
      <c r="E115" s="19" t="s">
        <v>225</v>
      </c>
      <c r="F115" s="19" t="s">
        <v>128</v>
      </c>
      <c r="G115" s="19" t="s">
        <v>223</v>
      </c>
      <c r="H115" s="19">
        <v>2157</v>
      </c>
      <c r="I115" s="19" t="s">
        <v>129</v>
      </c>
      <c r="J115" s="19">
        <v>40</v>
      </c>
      <c r="K115" s="21">
        <v>169000</v>
      </c>
      <c r="L115" s="22">
        <v>0.42390532544378701</v>
      </c>
      <c r="M115" s="21">
        <v>71640</v>
      </c>
      <c r="N115" s="23">
        <v>1</v>
      </c>
      <c r="O115" s="23"/>
      <c r="P115" s="68">
        <f t="shared" si="1"/>
        <v>0</v>
      </c>
      <c r="Q115" s="24"/>
      <c r="R115" s="25"/>
      <c r="S115" s="26"/>
      <c r="T115" s="26"/>
      <c r="U115" s="26"/>
      <c r="V115" s="26"/>
      <c r="W115" s="26"/>
      <c r="X115" s="26"/>
      <c r="Y115" s="26"/>
      <c r="Z115" s="26"/>
      <c r="AA115" s="26"/>
      <c r="AB115" s="26"/>
      <c r="AC115" s="26"/>
    </row>
    <row r="116" spans="1:29" s="27" customFormat="1" ht="90" customHeight="1" x14ac:dyDescent="0.4">
      <c r="A116" s="38"/>
      <c r="B116" s="38"/>
      <c r="C116" s="17" t="s">
        <v>113</v>
      </c>
      <c r="D116" s="23" t="s">
        <v>95</v>
      </c>
      <c r="E116" s="19" t="s">
        <v>225</v>
      </c>
      <c r="F116" s="19" t="s">
        <v>128</v>
      </c>
      <c r="G116" s="19" t="s">
        <v>223</v>
      </c>
      <c r="H116" s="19">
        <v>2157</v>
      </c>
      <c r="I116" s="19" t="s">
        <v>129</v>
      </c>
      <c r="J116" s="19">
        <v>42</v>
      </c>
      <c r="K116" s="21">
        <v>169000</v>
      </c>
      <c r="L116" s="22">
        <v>0.42390532544378701</v>
      </c>
      <c r="M116" s="21">
        <v>71640</v>
      </c>
      <c r="N116" s="23">
        <v>1</v>
      </c>
      <c r="O116" s="23"/>
      <c r="P116" s="68">
        <f t="shared" si="1"/>
        <v>0</v>
      </c>
      <c r="Q116" s="24"/>
      <c r="R116" s="25"/>
      <c r="S116" s="26"/>
      <c r="T116" s="26"/>
      <c r="U116" s="26"/>
      <c r="V116" s="26"/>
      <c r="W116" s="26"/>
      <c r="X116" s="26"/>
      <c r="Y116" s="26"/>
      <c r="Z116" s="26"/>
      <c r="AA116" s="26"/>
      <c r="AB116" s="26"/>
      <c r="AC116" s="26"/>
    </row>
    <row r="117" spans="1:29" s="27" customFormat="1" ht="90" customHeight="1" x14ac:dyDescent="0.4">
      <c r="A117" s="44"/>
      <c r="B117" s="44"/>
      <c r="C117" s="17" t="s">
        <v>113</v>
      </c>
      <c r="D117" s="23" t="s">
        <v>95</v>
      </c>
      <c r="E117" s="19" t="s">
        <v>225</v>
      </c>
      <c r="F117" s="19" t="s">
        <v>128</v>
      </c>
      <c r="G117" s="19" t="s">
        <v>223</v>
      </c>
      <c r="H117" s="19">
        <v>9202</v>
      </c>
      <c r="I117" s="19" t="s">
        <v>130</v>
      </c>
      <c r="J117" s="19">
        <v>40</v>
      </c>
      <c r="K117" s="21">
        <v>169000</v>
      </c>
      <c r="L117" s="22">
        <v>0.42390532544378701</v>
      </c>
      <c r="M117" s="21">
        <v>71640</v>
      </c>
      <c r="N117" s="23">
        <v>2</v>
      </c>
      <c r="O117" s="23"/>
      <c r="P117" s="68">
        <f t="shared" si="1"/>
        <v>0</v>
      </c>
      <c r="Q117" s="24"/>
      <c r="R117" s="25"/>
      <c r="S117" s="26"/>
      <c r="T117" s="26"/>
      <c r="U117" s="26"/>
      <c r="V117" s="26"/>
      <c r="W117" s="26"/>
      <c r="X117" s="26"/>
      <c r="Y117" s="26"/>
      <c r="Z117" s="26"/>
      <c r="AA117" s="26"/>
      <c r="AB117" s="26"/>
      <c r="AC117" s="26"/>
    </row>
    <row r="118" spans="1:29" s="27" customFormat="1" ht="90" customHeight="1" x14ac:dyDescent="0.25">
      <c r="A118" s="43"/>
      <c r="B118" s="38"/>
      <c r="C118" s="17" t="s">
        <v>113</v>
      </c>
      <c r="D118" s="23" t="s">
        <v>95</v>
      </c>
      <c r="E118" s="19" t="s">
        <v>225</v>
      </c>
      <c r="F118" s="19" t="s">
        <v>128</v>
      </c>
      <c r="G118" s="19" t="s">
        <v>223</v>
      </c>
      <c r="H118" s="19">
        <v>9202</v>
      </c>
      <c r="I118" s="19" t="s">
        <v>130</v>
      </c>
      <c r="J118" s="19">
        <v>42</v>
      </c>
      <c r="K118" s="21">
        <v>169000</v>
      </c>
      <c r="L118" s="22">
        <v>0.42390532544378701</v>
      </c>
      <c r="M118" s="21">
        <v>71640</v>
      </c>
      <c r="N118" s="23">
        <v>2</v>
      </c>
      <c r="O118" s="23"/>
      <c r="P118" s="68">
        <f t="shared" si="1"/>
        <v>0</v>
      </c>
      <c r="Q118" s="24"/>
      <c r="R118" s="25"/>
      <c r="S118" s="26"/>
      <c r="T118" s="26"/>
      <c r="U118" s="26"/>
      <c r="V118" s="26"/>
      <c r="W118" s="26"/>
      <c r="X118" s="26"/>
      <c r="Y118" s="26"/>
      <c r="Z118" s="26"/>
      <c r="AA118" s="26"/>
      <c r="AB118" s="26"/>
      <c r="AC118" s="26"/>
    </row>
    <row r="119" spans="1:29" s="27" customFormat="1" ht="180" customHeight="1" x14ac:dyDescent="0.4">
      <c r="A119" s="19"/>
      <c r="B119" s="19"/>
      <c r="C119" s="17" t="s">
        <v>113</v>
      </c>
      <c r="D119" s="23" t="s">
        <v>95</v>
      </c>
      <c r="E119" s="19" t="s">
        <v>226</v>
      </c>
      <c r="F119" s="19" t="s">
        <v>131</v>
      </c>
      <c r="G119" s="19" t="s">
        <v>227</v>
      </c>
      <c r="H119" s="19">
        <v>1985</v>
      </c>
      <c r="I119" s="19" t="s">
        <v>132</v>
      </c>
      <c r="J119" s="19">
        <v>42</v>
      </c>
      <c r="K119" s="21">
        <v>115000</v>
      </c>
      <c r="L119" s="22">
        <v>0.42391304347826086</v>
      </c>
      <c r="M119" s="21">
        <v>48750</v>
      </c>
      <c r="N119" s="23">
        <v>1</v>
      </c>
      <c r="O119" s="23"/>
      <c r="P119" s="68">
        <f t="shared" si="1"/>
        <v>0</v>
      </c>
      <c r="Q119" s="24"/>
      <c r="R119" s="25"/>
      <c r="S119" s="26"/>
      <c r="T119" s="26"/>
      <c r="U119" s="26"/>
      <c r="V119" s="26"/>
      <c r="W119" s="26"/>
      <c r="X119" s="26"/>
      <c r="Y119" s="26"/>
      <c r="Z119" s="26"/>
      <c r="AA119" s="26"/>
      <c r="AB119" s="26"/>
      <c r="AC119" s="26"/>
    </row>
    <row r="120" spans="1:29" s="27" customFormat="1" ht="180" customHeight="1" x14ac:dyDescent="0.25">
      <c r="A120" s="43"/>
      <c r="B120" s="43"/>
      <c r="C120" s="17" t="s">
        <v>133</v>
      </c>
      <c r="D120" s="23" t="s">
        <v>34</v>
      </c>
      <c r="E120" s="51" t="s">
        <v>134</v>
      </c>
      <c r="F120" s="19" t="s">
        <v>135</v>
      </c>
      <c r="G120" s="19"/>
      <c r="H120" s="19" t="s">
        <v>136</v>
      </c>
      <c r="I120" s="19" t="s">
        <v>32</v>
      </c>
      <c r="J120" s="19" t="s">
        <v>21</v>
      </c>
      <c r="K120" s="37">
        <v>28000</v>
      </c>
      <c r="L120" s="22">
        <v>0.81535714285714289</v>
      </c>
      <c r="M120" s="21">
        <v>22830</v>
      </c>
      <c r="N120" s="23">
        <v>1</v>
      </c>
      <c r="O120" s="23"/>
      <c r="P120" s="68">
        <f t="shared" si="1"/>
        <v>0</v>
      </c>
      <c r="Q120" s="24"/>
      <c r="R120" s="25"/>
      <c r="S120" s="26"/>
      <c r="T120" s="26"/>
      <c r="U120" s="26"/>
      <c r="V120" s="26"/>
      <c r="W120" s="26"/>
    </row>
    <row r="121" spans="1:29" s="27" customFormat="1" ht="60" customHeight="1" x14ac:dyDescent="0.25">
      <c r="A121" s="41"/>
      <c r="B121" s="41"/>
      <c r="C121" s="17" t="s">
        <v>133</v>
      </c>
      <c r="D121" s="23" t="s">
        <v>34</v>
      </c>
      <c r="E121" s="51" t="s">
        <v>137</v>
      </c>
      <c r="F121" s="19" t="s">
        <v>138</v>
      </c>
      <c r="G121" s="19"/>
      <c r="H121" s="19" t="s">
        <v>139</v>
      </c>
      <c r="I121" s="19" t="s">
        <v>140</v>
      </c>
      <c r="J121" s="19" t="s">
        <v>15</v>
      </c>
      <c r="K121" s="37">
        <v>43000</v>
      </c>
      <c r="L121" s="22">
        <v>0.81511627906976747</v>
      </c>
      <c r="M121" s="21">
        <v>35050</v>
      </c>
      <c r="N121" s="23">
        <v>1</v>
      </c>
      <c r="O121" s="23"/>
      <c r="P121" s="68">
        <f t="shared" si="1"/>
        <v>0</v>
      </c>
      <c r="Q121" s="24"/>
      <c r="R121" s="25"/>
      <c r="S121" s="26"/>
      <c r="T121" s="26"/>
      <c r="U121" s="26"/>
      <c r="V121" s="26"/>
      <c r="W121" s="26"/>
    </row>
    <row r="122" spans="1:29" s="27" customFormat="1" ht="60" customHeight="1" x14ac:dyDescent="0.25">
      <c r="A122" s="42"/>
      <c r="B122" s="42"/>
      <c r="C122" s="17" t="s">
        <v>133</v>
      </c>
      <c r="D122" s="23" t="s">
        <v>34</v>
      </c>
      <c r="E122" s="51" t="s">
        <v>137</v>
      </c>
      <c r="F122" s="19" t="s">
        <v>138</v>
      </c>
      <c r="G122" s="19"/>
      <c r="H122" s="19" t="s">
        <v>139</v>
      </c>
      <c r="I122" s="19" t="s">
        <v>140</v>
      </c>
      <c r="J122" s="19" t="s">
        <v>20</v>
      </c>
      <c r="K122" s="37">
        <v>43000</v>
      </c>
      <c r="L122" s="22">
        <v>0.81511627906976747</v>
      </c>
      <c r="M122" s="21">
        <v>35050</v>
      </c>
      <c r="N122" s="23">
        <v>1</v>
      </c>
      <c r="O122" s="23"/>
      <c r="P122" s="68">
        <f t="shared" si="1"/>
        <v>0</v>
      </c>
      <c r="Q122" s="24"/>
      <c r="R122" s="25"/>
      <c r="S122" s="26"/>
      <c r="T122" s="26"/>
      <c r="U122" s="26"/>
      <c r="V122" s="26"/>
      <c r="W122" s="26"/>
    </row>
    <row r="123" spans="1:29" s="27" customFormat="1" ht="60" customHeight="1" x14ac:dyDescent="0.25">
      <c r="A123" s="43"/>
      <c r="B123" s="43"/>
      <c r="C123" s="17" t="s">
        <v>133</v>
      </c>
      <c r="D123" s="23" t="s">
        <v>34</v>
      </c>
      <c r="E123" s="51" t="s">
        <v>137</v>
      </c>
      <c r="F123" s="19" t="s">
        <v>138</v>
      </c>
      <c r="G123" s="19"/>
      <c r="H123" s="19" t="s">
        <v>139</v>
      </c>
      <c r="I123" s="19" t="s">
        <v>140</v>
      </c>
      <c r="J123" s="19" t="s">
        <v>21</v>
      </c>
      <c r="K123" s="37">
        <v>43000</v>
      </c>
      <c r="L123" s="22">
        <v>0.81511627906976747</v>
      </c>
      <c r="M123" s="21">
        <v>35050</v>
      </c>
      <c r="N123" s="23">
        <v>1</v>
      </c>
      <c r="O123" s="23"/>
      <c r="P123" s="68">
        <f t="shared" si="1"/>
        <v>0</v>
      </c>
      <c r="Q123" s="24"/>
      <c r="R123" s="25"/>
      <c r="S123" s="26"/>
      <c r="T123" s="26"/>
      <c r="U123" s="26"/>
      <c r="V123" s="26"/>
      <c r="W123" s="26"/>
    </row>
    <row r="124" spans="1:29" s="27" customFormat="1" ht="60" customHeight="1" x14ac:dyDescent="0.25">
      <c r="A124" s="41"/>
      <c r="B124" s="41"/>
      <c r="C124" s="17" t="s">
        <v>133</v>
      </c>
      <c r="D124" s="23" t="s">
        <v>34</v>
      </c>
      <c r="E124" s="51" t="s">
        <v>141</v>
      </c>
      <c r="F124" s="19" t="s">
        <v>142</v>
      </c>
      <c r="G124" s="19"/>
      <c r="H124" s="19" t="s">
        <v>136</v>
      </c>
      <c r="I124" s="19" t="s">
        <v>32</v>
      </c>
      <c r="J124" s="19" t="s">
        <v>15</v>
      </c>
      <c r="K124" s="37">
        <v>41000</v>
      </c>
      <c r="L124" s="22">
        <v>0.81512195121951214</v>
      </c>
      <c r="M124" s="21">
        <v>33420</v>
      </c>
      <c r="N124" s="23">
        <v>2</v>
      </c>
      <c r="O124" s="23"/>
      <c r="P124" s="68">
        <f t="shared" si="1"/>
        <v>0</v>
      </c>
      <c r="Q124" s="24"/>
      <c r="R124" s="25"/>
      <c r="S124" s="26"/>
      <c r="T124" s="26"/>
      <c r="U124" s="26"/>
      <c r="V124" s="26"/>
      <c r="W124" s="26"/>
    </row>
    <row r="125" spans="1:29" s="27" customFormat="1" ht="60" customHeight="1" x14ac:dyDescent="0.25">
      <c r="A125" s="42"/>
      <c r="B125" s="42"/>
      <c r="C125" s="17" t="s">
        <v>133</v>
      </c>
      <c r="D125" s="23" t="s">
        <v>34</v>
      </c>
      <c r="E125" s="51" t="s">
        <v>141</v>
      </c>
      <c r="F125" s="19" t="s">
        <v>142</v>
      </c>
      <c r="G125" s="19"/>
      <c r="H125" s="19" t="s">
        <v>136</v>
      </c>
      <c r="I125" s="19" t="s">
        <v>32</v>
      </c>
      <c r="J125" s="19" t="s">
        <v>20</v>
      </c>
      <c r="K125" s="37">
        <v>41000</v>
      </c>
      <c r="L125" s="22">
        <v>0.81512195121951214</v>
      </c>
      <c r="M125" s="21">
        <v>33420</v>
      </c>
      <c r="N125" s="23">
        <v>2</v>
      </c>
      <c r="O125" s="23"/>
      <c r="P125" s="68">
        <f t="shared" si="1"/>
        <v>0</v>
      </c>
      <c r="Q125" s="24"/>
      <c r="R125" s="25"/>
      <c r="S125" s="26"/>
      <c r="T125" s="26"/>
      <c r="U125" s="26"/>
      <c r="V125" s="26"/>
      <c r="W125" s="26"/>
    </row>
    <row r="126" spans="1:29" s="27" customFormat="1" ht="60" customHeight="1" x14ac:dyDescent="0.25">
      <c r="A126" s="43"/>
      <c r="B126" s="43"/>
      <c r="C126" s="17" t="s">
        <v>133</v>
      </c>
      <c r="D126" s="23" t="s">
        <v>34</v>
      </c>
      <c r="E126" s="51" t="s">
        <v>141</v>
      </c>
      <c r="F126" s="19" t="s">
        <v>142</v>
      </c>
      <c r="G126" s="19"/>
      <c r="H126" s="19" t="s">
        <v>136</v>
      </c>
      <c r="I126" s="19" t="s">
        <v>32</v>
      </c>
      <c r="J126" s="19" t="s">
        <v>21</v>
      </c>
      <c r="K126" s="37">
        <v>41000</v>
      </c>
      <c r="L126" s="22">
        <v>0.81512195121951214</v>
      </c>
      <c r="M126" s="21">
        <v>33420</v>
      </c>
      <c r="N126" s="23">
        <v>2</v>
      </c>
      <c r="O126" s="23"/>
      <c r="P126" s="68">
        <f t="shared" si="1"/>
        <v>0</v>
      </c>
      <c r="Q126" s="24"/>
      <c r="R126" s="25"/>
      <c r="S126" s="26"/>
      <c r="T126" s="26"/>
      <c r="U126" s="26"/>
      <c r="V126" s="26"/>
      <c r="W126" s="26"/>
    </row>
    <row r="127" spans="1:29" s="27" customFormat="1" ht="90" customHeight="1" x14ac:dyDescent="0.25">
      <c r="A127" s="42"/>
      <c r="B127" s="42"/>
      <c r="C127" s="17" t="s">
        <v>133</v>
      </c>
      <c r="D127" s="23" t="s">
        <v>34</v>
      </c>
      <c r="E127" s="38" t="s">
        <v>143</v>
      </c>
      <c r="F127" s="19" t="s">
        <v>144</v>
      </c>
      <c r="G127" s="19"/>
      <c r="H127" s="19" t="s">
        <v>139</v>
      </c>
      <c r="I127" s="19" t="s">
        <v>140</v>
      </c>
      <c r="J127" s="19" t="s">
        <v>20</v>
      </c>
      <c r="K127" s="37">
        <v>38000</v>
      </c>
      <c r="L127" s="22">
        <v>0.70657894736842108</v>
      </c>
      <c r="M127" s="21">
        <v>26850</v>
      </c>
      <c r="N127" s="23">
        <v>1</v>
      </c>
      <c r="O127" s="23"/>
      <c r="P127" s="68">
        <f t="shared" si="1"/>
        <v>0</v>
      </c>
      <c r="Q127" s="24"/>
      <c r="R127" s="25"/>
      <c r="S127" s="26"/>
      <c r="T127" s="26"/>
      <c r="U127" s="26"/>
      <c r="V127" s="26"/>
      <c r="W127" s="26"/>
    </row>
    <row r="128" spans="1:29" s="27" customFormat="1" ht="90" customHeight="1" x14ac:dyDescent="0.25">
      <c r="A128" s="43"/>
      <c r="B128" s="43"/>
      <c r="C128" s="17" t="s">
        <v>133</v>
      </c>
      <c r="D128" s="23" t="s">
        <v>34</v>
      </c>
      <c r="E128" s="19" t="s">
        <v>143</v>
      </c>
      <c r="F128" s="19" t="s">
        <v>144</v>
      </c>
      <c r="G128" s="19"/>
      <c r="H128" s="19" t="s">
        <v>139</v>
      </c>
      <c r="I128" s="19" t="s">
        <v>140</v>
      </c>
      <c r="J128" s="19" t="s">
        <v>21</v>
      </c>
      <c r="K128" s="37">
        <v>38000</v>
      </c>
      <c r="L128" s="22">
        <v>0.70657894736842108</v>
      </c>
      <c r="M128" s="21">
        <v>26850</v>
      </c>
      <c r="N128" s="23">
        <v>1</v>
      </c>
      <c r="O128" s="23"/>
      <c r="P128" s="68">
        <f t="shared" si="1"/>
        <v>0</v>
      </c>
      <c r="Q128" s="24"/>
      <c r="R128" s="25"/>
      <c r="S128" s="26"/>
      <c r="T128" s="26"/>
      <c r="U128" s="26"/>
      <c r="V128" s="26"/>
      <c r="W128" s="26"/>
    </row>
    <row r="129" spans="1:23" s="27" customFormat="1" ht="180" customHeight="1" x14ac:dyDescent="0.4">
      <c r="A129" s="38"/>
      <c r="B129" s="38"/>
      <c r="C129" s="17" t="s">
        <v>133</v>
      </c>
      <c r="D129" s="23" t="s">
        <v>34</v>
      </c>
      <c r="E129" s="19" t="s">
        <v>145</v>
      </c>
      <c r="F129" s="19" t="s">
        <v>146</v>
      </c>
      <c r="G129" s="19"/>
      <c r="H129" s="20" t="s">
        <v>147</v>
      </c>
      <c r="I129" s="19" t="s">
        <v>148</v>
      </c>
      <c r="J129" s="19" t="s">
        <v>20</v>
      </c>
      <c r="K129" s="21">
        <v>32000</v>
      </c>
      <c r="L129" s="22">
        <v>0.51093750000000004</v>
      </c>
      <c r="M129" s="21">
        <v>16350</v>
      </c>
      <c r="N129" s="23">
        <v>1</v>
      </c>
      <c r="O129" s="23"/>
      <c r="P129" s="68">
        <f t="shared" si="1"/>
        <v>0</v>
      </c>
      <c r="Q129" s="24"/>
      <c r="R129" s="25"/>
      <c r="S129" s="26"/>
      <c r="T129" s="26"/>
      <c r="U129" s="26"/>
      <c r="V129" s="26"/>
      <c r="W129" s="26"/>
    </row>
    <row r="130" spans="1:23" s="27" customFormat="1" ht="60" customHeight="1" x14ac:dyDescent="0.25">
      <c r="A130" s="41"/>
      <c r="B130" s="41"/>
      <c r="C130" s="17" t="s">
        <v>133</v>
      </c>
      <c r="D130" s="23" t="s">
        <v>34</v>
      </c>
      <c r="E130" s="19" t="s">
        <v>149</v>
      </c>
      <c r="F130" s="19" t="s">
        <v>150</v>
      </c>
      <c r="G130" s="19"/>
      <c r="H130" s="19" t="s">
        <v>151</v>
      </c>
      <c r="I130" s="19" t="s">
        <v>152</v>
      </c>
      <c r="J130" s="19" t="s">
        <v>15</v>
      </c>
      <c r="K130" s="37">
        <v>38000</v>
      </c>
      <c r="L130" s="22">
        <v>0.70657894736842108</v>
      </c>
      <c r="M130" s="21">
        <v>26850</v>
      </c>
      <c r="N130" s="23">
        <v>1</v>
      </c>
      <c r="O130" s="23"/>
      <c r="P130" s="68">
        <f t="shared" si="1"/>
        <v>0</v>
      </c>
      <c r="Q130" s="24"/>
      <c r="R130" s="25"/>
      <c r="S130" s="26"/>
      <c r="T130" s="26"/>
      <c r="U130" s="26"/>
      <c r="V130" s="26"/>
      <c r="W130" s="26"/>
    </row>
    <row r="131" spans="1:23" s="27" customFormat="1" ht="60" customHeight="1" x14ac:dyDescent="0.25">
      <c r="A131" s="42"/>
      <c r="B131" s="42"/>
      <c r="C131" s="17" t="s">
        <v>133</v>
      </c>
      <c r="D131" s="23" t="s">
        <v>34</v>
      </c>
      <c r="E131" s="19" t="s">
        <v>149</v>
      </c>
      <c r="F131" s="19" t="s">
        <v>150</v>
      </c>
      <c r="G131" s="19"/>
      <c r="H131" s="19" t="s">
        <v>151</v>
      </c>
      <c r="I131" s="19" t="s">
        <v>152</v>
      </c>
      <c r="J131" s="19" t="s">
        <v>20</v>
      </c>
      <c r="K131" s="37">
        <v>38000</v>
      </c>
      <c r="L131" s="22">
        <v>0.70657894736842108</v>
      </c>
      <c r="M131" s="21">
        <v>26850</v>
      </c>
      <c r="N131" s="23">
        <v>1</v>
      </c>
      <c r="O131" s="23"/>
      <c r="P131" s="68">
        <f t="shared" si="1"/>
        <v>0</v>
      </c>
      <c r="Q131" s="24"/>
      <c r="R131" s="25"/>
      <c r="S131" s="26"/>
      <c r="T131" s="26"/>
      <c r="U131" s="26"/>
      <c r="V131" s="26"/>
      <c r="W131" s="26"/>
    </row>
    <row r="132" spans="1:23" s="27" customFormat="1" ht="60" customHeight="1" x14ac:dyDescent="0.25">
      <c r="A132" s="43"/>
      <c r="B132" s="43"/>
      <c r="C132" s="17" t="s">
        <v>133</v>
      </c>
      <c r="D132" s="23" t="s">
        <v>34</v>
      </c>
      <c r="E132" s="19" t="s">
        <v>149</v>
      </c>
      <c r="F132" s="19" t="s">
        <v>150</v>
      </c>
      <c r="G132" s="19"/>
      <c r="H132" s="19" t="s">
        <v>151</v>
      </c>
      <c r="I132" s="19" t="s">
        <v>152</v>
      </c>
      <c r="J132" s="19" t="s">
        <v>21</v>
      </c>
      <c r="K132" s="37">
        <v>38000</v>
      </c>
      <c r="L132" s="22">
        <v>0.70657894736842108</v>
      </c>
      <c r="M132" s="21">
        <v>26850</v>
      </c>
      <c r="N132" s="23">
        <v>1</v>
      </c>
      <c r="O132" s="23"/>
      <c r="P132" s="68">
        <f t="shared" si="1"/>
        <v>0</v>
      </c>
      <c r="Q132" s="24"/>
      <c r="R132" s="25"/>
      <c r="S132" s="26"/>
      <c r="T132" s="26"/>
      <c r="U132" s="26"/>
      <c r="V132" s="26"/>
      <c r="W132" s="26"/>
    </row>
    <row r="133" spans="1:23" s="27" customFormat="1" ht="60" customHeight="1" x14ac:dyDescent="0.25">
      <c r="A133" s="41"/>
      <c r="B133" s="41"/>
      <c r="C133" s="17" t="s">
        <v>133</v>
      </c>
      <c r="D133" s="23" t="s">
        <v>34</v>
      </c>
      <c r="E133" s="19" t="s">
        <v>153</v>
      </c>
      <c r="F133" s="19" t="s">
        <v>154</v>
      </c>
      <c r="G133" s="19"/>
      <c r="H133" s="19" t="s">
        <v>139</v>
      </c>
      <c r="I133" s="19" t="s">
        <v>140</v>
      </c>
      <c r="J133" s="19" t="s">
        <v>15</v>
      </c>
      <c r="K133" s="37">
        <v>44000</v>
      </c>
      <c r="L133" s="22">
        <v>0.70659090909090905</v>
      </c>
      <c r="M133" s="21">
        <v>31090</v>
      </c>
      <c r="N133" s="23">
        <v>3</v>
      </c>
      <c r="O133" s="23"/>
      <c r="P133" s="68">
        <f t="shared" si="1"/>
        <v>0</v>
      </c>
      <c r="Q133" s="24"/>
      <c r="R133" s="25"/>
      <c r="S133" s="26"/>
      <c r="T133" s="26"/>
      <c r="U133" s="26"/>
      <c r="V133" s="26"/>
      <c r="W133" s="26"/>
    </row>
    <row r="134" spans="1:23" s="27" customFormat="1" ht="60" customHeight="1" x14ac:dyDescent="0.25">
      <c r="A134" s="42"/>
      <c r="B134" s="42"/>
      <c r="C134" s="17" t="s">
        <v>133</v>
      </c>
      <c r="D134" s="23" t="s">
        <v>34</v>
      </c>
      <c r="E134" s="19" t="s">
        <v>153</v>
      </c>
      <c r="F134" s="19" t="s">
        <v>154</v>
      </c>
      <c r="G134" s="19"/>
      <c r="H134" s="19" t="s">
        <v>139</v>
      </c>
      <c r="I134" s="19" t="s">
        <v>140</v>
      </c>
      <c r="J134" s="19" t="s">
        <v>20</v>
      </c>
      <c r="K134" s="37">
        <v>44000</v>
      </c>
      <c r="L134" s="22">
        <v>0.70659090909090905</v>
      </c>
      <c r="M134" s="21">
        <v>31090</v>
      </c>
      <c r="N134" s="23">
        <v>3</v>
      </c>
      <c r="O134" s="23"/>
      <c r="P134" s="68">
        <f t="shared" si="1"/>
        <v>0</v>
      </c>
      <c r="Q134" s="24"/>
      <c r="R134" s="25"/>
      <c r="S134" s="26"/>
      <c r="T134" s="26"/>
      <c r="U134" s="26"/>
      <c r="V134" s="26"/>
      <c r="W134" s="26"/>
    </row>
    <row r="135" spans="1:23" s="27" customFormat="1" ht="60" customHeight="1" x14ac:dyDescent="0.25">
      <c r="A135" s="43"/>
      <c r="B135" s="43"/>
      <c r="C135" s="17" t="s">
        <v>133</v>
      </c>
      <c r="D135" s="23" t="s">
        <v>34</v>
      </c>
      <c r="E135" s="19" t="s">
        <v>153</v>
      </c>
      <c r="F135" s="19" t="s">
        <v>154</v>
      </c>
      <c r="G135" s="19"/>
      <c r="H135" s="19" t="s">
        <v>139</v>
      </c>
      <c r="I135" s="19" t="s">
        <v>140</v>
      </c>
      <c r="J135" s="19" t="s">
        <v>21</v>
      </c>
      <c r="K135" s="37">
        <v>44000</v>
      </c>
      <c r="L135" s="22">
        <v>0.70659090909090905</v>
      </c>
      <c r="M135" s="21">
        <v>31090</v>
      </c>
      <c r="N135" s="23">
        <v>3</v>
      </c>
      <c r="O135" s="23"/>
      <c r="P135" s="68">
        <f t="shared" si="1"/>
        <v>0</v>
      </c>
      <c r="Q135" s="24"/>
      <c r="R135" s="25"/>
      <c r="S135" s="26"/>
      <c r="T135" s="26"/>
      <c r="U135" s="26"/>
      <c r="V135" s="26"/>
      <c r="W135" s="26"/>
    </row>
    <row r="136" spans="1:23" s="27" customFormat="1" ht="60" customHeight="1" x14ac:dyDescent="0.25">
      <c r="A136" s="41"/>
      <c r="B136" s="41"/>
      <c r="C136" s="17" t="s">
        <v>133</v>
      </c>
      <c r="D136" s="23" t="s">
        <v>34</v>
      </c>
      <c r="E136" s="19" t="s">
        <v>153</v>
      </c>
      <c r="F136" s="19" t="s">
        <v>154</v>
      </c>
      <c r="G136" s="19"/>
      <c r="H136" s="19" t="s">
        <v>155</v>
      </c>
      <c r="I136" s="19" t="s">
        <v>156</v>
      </c>
      <c r="J136" s="19" t="s">
        <v>15</v>
      </c>
      <c r="K136" s="37">
        <v>44000</v>
      </c>
      <c r="L136" s="22">
        <v>0.70659090909090905</v>
      </c>
      <c r="M136" s="21">
        <v>31090</v>
      </c>
      <c r="N136" s="23">
        <v>2</v>
      </c>
      <c r="O136" s="23"/>
      <c r="P136" s="68">
        <f t="shared" si="1"/>
        <v>0</v>
      </c>
      <c r="Q136" s="24"/>
      <c r="R136" s="25"/>
      <c r="S136" s="26"/>
      <c r="T136" s="26"/>
      <c r="U136" s="26"/>
      <c r="V136" s="26"/>
      <c r="W136" s="26"/>
    </row>
    <row r="137" spans="1:23" s="27" customFormat="1" ht="60" customHeight="1" x14ac:dyDescent="0.25">
      <c r="A137" s="42"/>
      <c r="B137" s="42"/>
      <c r="C137" s="17" t="s">
        <v>133</v>
      </c>
      <c r="D137" s="23" t="s">
        <v>34</v>
      </c>
      <c r="E137" s="19" t="s">
        <v>153</v>
      </c>
      <c r="F137" s="19" t="s">
        <v>154</v>
      </c>
      <c r="G137" s="19"/>
      <c r="H137" s="19" t="s">
        <v>155</v>
      </c>
      <c r="I137" s="19" t="s">
        <v>156</v>
      </c>
      <c r="J137" s="19" t="s">
        <v>20</v>
      </c>
      <c r="K137" s="37">
        <v>44000</v>
      </c>
      <c r="L137" s="22">
        <v>0.70659090909090905</v>
      </c>
      <c r="M137" s="21">
        <v>31090</v>
      </c>
      <c r="N137" s="23">
        <v>2</v>
      </c>
      <c r="O137" s="23"/>
      <c r="P137" s="68">
        <f t="shared" si="1"/>
        <v>0</v>
      </c>
      <c r="Q137" s="24"/>
      <c r="R137" s="25"/>
      <c r="S137" s="26"/>
      <c r="T137" s="26"/>
      <c r="U137" s="26"/>
      <c r="V137" s="26"/>
      <c r="W137" s="26"/>
    </row>
    <row r="138" spans="1:23" s="27" customFormat="1" ht="60" customHeight="1" x14ac:dyDescent="0.25">
      <c r="A138" s="43"/>
      <c r="B138" s="43"/>
      <c r="C138" s="17" t="s">
        <v>133</v>
      </c>
      <c r="D138" s="23" t="s">
        <v>34</v>
      </c>
      <c r="E138" s="19" t="s">
        <v>153</v>
      </c>
      <c r="F138" s="19" t="s">
        <v>154</v>
      </c>
      <c r="G138" s="19"/>
      <c r="H138" s="19" t="s">
        <v>155</v>
      </c>
      <c r="I138" s="19" t="s">
        <v>156</v>
      </c>
      <c r="J138" s="19" t="s">
        <v>21</v>
      </c>
      <c r="K138" s="37">
        <v>44000</v>
      </c>
      <c r="L138" s="22">
        <v>0.70659090909090905</v>
      </c>
      <c r="M138" s="21">
        <v>31090</v>
      </c>
      <c r="N138" s="23">
        <v>2</v>
      </c>
      <c r="O138" s="23"/>
      <c r="P138" s="68">
        <f t="shared" si="1"/>
        <v>0</v>
      </c>
      <c r="Q138" s="24"/>
      <c r="R138" s="25"/>
      <c r="S138" s="26"/>
      <c r="T138" s="26"/>
      <c r="U138" s="26"/>
      <c r="V138" s="26"/>
      <c r="W138" s="26"/>
    </row>
    <row r="139" spans="1:23" s="27" customFormat="1" ht="90" customHeight="1" x14ac:dyDescent="0.25">
      <c r="A139" s="42"/>
      <c r="B139" s="42"/>
      <c r="C139" s="17" t="s">
        <v>133</v>
      </c>
      <c r="D139" s="23" t="s">
        <v>34</v>
      </c>
      <c r="E139" s="19" t="s">
        <v>157</v>
      </c>
      <c r="F139" s="19" t="s">
        <v>158</v>
      </c>
      <c r="G139" s="19"/>
      <c r="H139" s="19" t="s">
        <v>136</v>
      </c>
      <c r="I139" s="19" t="s">
        <v>32</v>
      </c>
      <c r="J139" s="19" t="s">
        <v>20</v>
      </c>
      <c r="K139" s="37">
        <v>70000</v>
      </c>
      <c r="L139" s="22">
        <v>0.84785714285714286</v>
      </c>
      <c r="M139" s="21">
        <v>59350</v>
      </c>
      <c r="N139" s="23">
        <v>1</v>
      </c>
      <c r="O139" s="23"/>
      <c r="P139" s="68">
        <f t="shared" si="1"/>
        <v>0</v>
      </c>
      <c r="Q139" s="24"/>
      <c r="R139" s="25"/>
      <c r="S139" s="26"/>
      <c r="T139" s="26"/>
      <c r="U139" s="26"/>
      <c r="V139" s="26"/>
      <c r="W139" s="26"/>
    </row>
    <row r="140" spans="1:23" s="27" customFormat="1" ht="90" customHeight="1" x14ac:dyDescent="0.25">
      <c r="A140" s="43"/>
      <c r="B140" s="43"/>
      <c r="C140" s="17" t="s">
        <v>133</v>
      </c>
      <c r="D140" s="23" t="s">
        <v>34</v>
      </c>
      <c r="E140" s="19" t="s">
        <v>157</v>
      </c>
      <c r="F140" s="19" t="s">
        <v>158</v>
      </c>
      <c r="G140" s="19"/>
      <c r="H140" s="19" t="s">
        <v>136</v>
      </c>
      <c r="I140" s="19" t="s">
        <v>32</v>
      </c>
      <c r="J140" s="19" t="s">
        <v>21</v>
      </c>
      <c r="K140" s="37">
        <v>70000</v>
      </c>
      <c r="L140" s="22">
        <v>0.84785714285714286</v>
      </c>
      <c r="M140" s="21">
        <v>59350</v>
      </c>
      <c r="N140" s="23">
        <v>1</v>
      </c>
      <c r="O140" s="23"/>
      <c r="P140" s="68">
        <f t="shared" si="1"/>
        <v>0</v>
      </c>
      <c r="Q140" s="24"/>
      <c r="R140" s="25"/>
      <c r="S140" s="26"/>
      <c r="T140" s="26"/>
      <c r="U140" s="26"/>
      <c r="V140" s="26"/>
      <c r="W140" s="26"/>
    </row>
    <row r="141" spans="1:23" s="27" customFormat="1" ht="60" customHeight="1" x14ac:dyDescent="0.25">
      <c r="A141" s="42"/>
      <c r="B141" s="42"/>
      <c r="C141" s="17" t="s">
        <v>133</v>
      </c>
      <c r="D141" s="23" t="s">
        <v>8</v>
      </c>
      <c r="E141" s="19" t="s">
        <v>159</v>
      </c>
      <c r="F141" s="19" t="s">
        <v>160</v>
      </c>
      <c r="G141" s="19"/>
      <c r="H141" s="19" t="s">
        <v>136</v>
      </c>
      <c r="I141" s="19" t="s">
        <v>32</v>
      </c>
      <c r="J141" s="19" t="s">
        <v>14</v>
      </c>
      <c r="K141" s="37">
        <v>30000</v>
      </c>
      <c r="L141" s="22">
        <v>0.78266666666666662</v>
      </c>
      <c r="M141" s="21">
        <v>23480</v>
      </c>
      <c r="N141" s="23">
        <v>5</v>
      </c>
      <c r="O141" s="23"/>
      <c r="P141" s="68">
        <f t="shared" ref="P141:P182" si="2">M141*O141</f>
        <v>0</v>
      </c>
      <c r="Q141" s="24"/>
      <c r="R141" s="25"/>
      <c r="S141" s="26"/>
      <c r="T141" s="26"/>
      <c r="U141" s="26"/>
      <c r="V141" s="26"/>
      <c r="W141" s="26"/>
    </row>
    <row r="142" spans="1:23" s="27" customFormat="1" ht="60" customHeight="1" x14ac:dyDescent="0.25">
      <c r="A142" s="42"/>
      <c r="B142" s="42"/>
      <c r="C142" s="17" t="s">
        <v>133</v>
      </c>
      <c r="D142" s="23" t="s">
        <v>8</v>
      </c>
      <c r="E142" s="19" t="s">
        <v>159</v>
      </c>
      <c r="F142" s="19" t="s">
        <v>160</v>
      </c>
      <c r="G142" s="19"/>
      <c r="H142" s="19" t="s">
        <v>136</v>
      </c>
      <c r="I142" s="19" t="s">
        <v>32</v>
      </c>
      <c r="J142" s="19" t="s">
        <v>15</v>
      </c>
      <c r="K142" s="37">
        <v>30000</v>
      </c>
      <c r="L142" s="22">
        <v>0.78266666666666662</v>
      </c>
      <c r="M142" s="21">
        <v>23480</v>
      </c>
      <c r="N142" s="23">
        <v>6</v>
      </c>
      <c r="O142" s="23"/>
      <c r="P142" s="68">
        <f t="shared" si="2"/>
        <v>0</v>
      </c>
      <c r="Q142" s="24"/>
      <c r="R142" s="25"/>
      <c r="S142" s="26"/>
      <c r="T142" s="26"/>
      <c r="U142" s="26"/>
      <c r="V142" s="26"/>
      <c r="W142" s="26"/>
    </row>
    <row r="143" spans="1:23" s="27" customFormat="1" ht="60" customHeight="1" x14ac:dyDescent="0.25">
      <c r="A143" s="42"/>
      <c r="B143" s="42"/>
      <c r="C143" s="17" t="s">
        <v>133</v>
      </c>
      <c r="D143" s="23" t="s">
        <v>8</v>
      </c>
      <c r="E143" s="19" t="s">
        <v>159</v>
      </c>
      <c r="F143" s="19" t="s">
        <v>160</v>
      </c>
      <c r="G143" s="19"/>
      <c r="H143" s="19" t="s">
        <v>136</v>
      </c>
      <c r="I143" s="19" t="s">
        <v>32</v>
      </c>
      <c r="J143" s="19" t="s">
        <v>20</v>
      </c>
      <c r="K143" s="37">
        <v>30000</v>
      </c>
      <c r="L143" s="22">
        <v>0.78266666666666662</v>
      </c>
      <c r="M143" s="21">
        <v>23480</v>
      </c>
      <c r="N143" s="23">
        <v>3</v>
      </c>
      <c r="O143" s="23"/>
      <c r="P143" s="68">
        <f t="shared" si="2"/>
        <v>0</v>
      </c>
      <c r="Q143" s="24"/>
      <c r="R143" s="25"/>
      <c r="S143" s="26"/>
      <c r="T143" s="26"/>
      <c r="U143" s="26"/>
      <c r="V143" s="26"/>
      <c r="W143" s="26"/>
    </row>
    <row r="144" spans="1:23" s="27" customFormat="1" ht="180" customHeight="1" x14ac:dyDescent="0.25">
      <c r="A144" s="41"/>
      <c r="B144" s="41"/>
      <c r="C144" s="17" t="s">
        <v>133</v>
      </c>
      <c r="D144" s="23" t="s">
        <v>8</v>
      </c>
      <c r="E144" s="19" t="s">
        <v>161</v>
      </c>
      <c r="F144" s="19" t="s">
        <v>162</v>
      </c>
      <c r="G144" s="19"/>
      <c r="H144" s="19" t="s">
        <v>136</v>
      </c>
      <c r="I144" s="19" t="s">
        <v>32</v>
      </c>
      <c r="J144" s="19" t="s">
        <v>14</v>
      </c>
      <c r="K144" s="37">
        <v>29500</v>
      </c>
      <c r="L144" s="22">
        <v>0.78271186440677964</v>
      </c>
      <c r="M144" s="21">
        <v>23090</v>
      </c>
      <c r="N144" s="23">
        <v>7</v>
      </c>
      <c r="O144" s="23"/>
      <c r="P144" s="68">
        <f t="shared" si="2"/>
        <v>0</v>
      </c>
      <c r="Q144" s="24"/>
      <c r="R144" s="25"/>
      <c r="S144" s="26"/>
      <c r="T144" s="26"/>
      <c r="U144" s="26"/>
      <c r="V144" s="26"/>
      <c r="W144" s="26"/>
    </row>
    <row r="145" spans="1:23" s="27" customFormat="1" ht="180" customHeight="1" x14ac:dyDescent="0.25">
      <c r="A145" s="41"/>
      <c r="B145" s="41"/>
      <c r="C145" s="17" t="s">
        <v>133</v>
      </c>
      <c r="D145" s="23" t="s">
        <v>8</v>
      </c>
      <c r="E145" s="19" t="s">
        <v>161</v>
      </c>
      <c r="F145" s="19" t="s">
        <v>162</v>
      </c>
      <c r="G145" s="19"/>
      <c r="H145" s="19" t="s">
        <v>163</v>
      </c>
      <c r="I145" s="19" t="s">
        <v>164</v>
      </c>
      <c r="J145" s="19" t="s">
        <v>14</v>
      </c>
      <c r="K145" s="37">
        <v>29500</v>
      </c>
      <c r="L145" s="22">
        <v>0.78271186440677964</v>
      </c>
      <c r="M145" s="21">
        <v>23090</v>
      </c>
      <c r="N145" s="23">
        <v>2</v>
      </c>
      <c r="O145" s="23"/>
      <c r="P145" s="68">
        <f t="shared" si="2"/>
        <v>0</v>
      </c>
      <c r="Q145" s="24"/>
      <c r="R145" s="25"/>
      <c r="S145" s="26"/>
      <c r="T145" s="26"/>
      <c r="U145" s="26"/>
      <c r="V145" s="26"/>
      <c r="W145" s="26"/>
    </row>
    <row r="146" spans="1:23" s="27" customFormat="1" ht="90" customHeight="1" x14ac:dyDescent="0.4">
      <c r="A146" s="59"/>
      <c r="B146" s="59"/>
      <c r="C146" s="17" t="s">
        <v>133</v>
      </c>
      <c r="D146" s="23" t="s">
        <v>101</v>
      </c>
      <c r="E146" s="51" t="s">
        <v>165</v>
      </c>
      <c r="F146" s="19" t="s">
        <v>166</v>
      </c>
      <c r="G146" s="19"/>
      <c r="H146" s="19" t="s">
        <v>136</v>
      </c>
      <c r="I146" s="19" t="s">
        <v>32</v>
      </c>
      <c r="J146" s="19" t="s">
        <v>20</v>
      </c>
      <c r="K146" s="37">
        <v>24000</v>
      </c>
      <c r="L146" s="22">
        <v>0.81541666666666668</v>
      </c>
      <c r="M146" s="21">
        <v>19570</v>
      </c>
      <c r="N146" s="23">
        <v>1</v>
      </c>
      <c r="O146" s="23"/>
      <c r="P146" s="68">
        <f t="shared" si="2"/>
        <v>0</v>
      </c>
      <c r="Q146" s="24"/>
      <c r="R146" s="25"/>
      <c r="S146" s="26"/>
      <c r="T146" s="26"/>
      <c r="U146" s="26"/>
      <c r="V146" s="26"/>
      <c r="W146" s="26"/>
    </row>
    <row r="147" spans="1:23" s="27" customFormat="1" ht="90" customHeight="1" x14ac:dyDescent="0.4">
      <c r="A147" s="59"/>
      <c r="B147" s="59"/>
      <c r="C147" s="17" t="s">
        <v>133</v>
      </c>
      <c r="D147" s="23" t="s">
        <v>101</v>
      </c>
      <c r="E147" s="51" t="s">
        <v>165</v>
      </c>
      <c r="F147" s="19" t="s">
        <v>166</v>
      </c>
      <c r="G147" s="19"/>
      <c r="H147" s="19" t="s">
        <v>136</v>
      </c>
      <c r="I147" s="19" t="s">
        <v>32</v>
      </c>
      <c r="J147" s="19" t="s">
        <v>21</v>
      </c>
      <c r="K147" s="37">
        <v>24000</v>
      </c>
      <c r="L147" s="22">
        <v>0.81541666666666668</v>
      </c>
      <c r="M147" s="21">
        <v>19570</v>
      </c>
      <c r="N147" s="23">
        <v>2</v>
      </c>
      <c r="O147" s="23"/>
      <c r="P147" s="68">
        <f t="shared" si="2"/>
        <v>0</v>
      </c>
      <c r="Q147" s="24"/>
      <c r="R147" s="25"/>
      <c r="S147" s="26"/>
      <c r="T147" s="26"/>
      <c r="U147" s="26"/>
      <c r="V147" s="26"/>
      <c r="W147" s="26"/>
    </row>
    <row r="148" spans="1:23" s="27" customFormat="1" ht="60" customHeight="1" x14ac:dyDescent="0.4">
      <c r="A148" s="59"/>
      <c r="B148" s="59"/>
      <c r="C148" s="17" t="s">
        <v>133</v>
      </c>
      <c r="D148" s="23" t="s">
        <v>101</v>
      </c>
      <c r="E148" s="51" t="s">
        <v>167</v>
      </c>
      <c r="F148" s="19" t="s">
        <v>168</v>
      </c>
      <c r="G148" s="19"/>
      <c r="H148" s="19" t="s">
        <v>136</v>
      </c>
      <c r="I148" s="19" t="s">
        <v>32</v>
      </c>
      <c r="J148" s="19" t="s">
        <v>20</v>
      </c>
      <c r="K148" s="37">
        <v>28000</v>
      </c>
      <c r="L148" s="22">
        <v>0.81535714285714289</v>
      </c>
      <c r="M148" s="21">
        <v>22830</v>
      </c>
      <c r="N148" s="23">
        <v>2</v>
      </c>
      <c r="O148" s="23"/>
      <c r="P148" s="68">
        <f t="shared" si="2"/>
        <v>0</v>
      </c>
      <c r="Q148" s="24"/>
      <c r="R148" s="25"/>
      <c r="S148" s="26"/>
      <c r="T148" s="26"/>
      <c r="U148" s="26"/>
      <c r="V148" s="26"/>
      <c r="W148" s="26"/>
    </row>
    <row r="149" spans="1:23" s="27" customFormat="1" ht="60" customHeight="1" x14ac:dyDescent="0.4">
      <c r="A149" s="59"/>
      <c r="B149" s="59"/>
      <c r="C149" s="17" t="s">
        <v>133</v>
      </c>
      <c r="D149" s="23" t="s">
        <v>101</v>
      </c>
      <c r="E149" s="51" t="s">
        <v>167</v>
      </c>
      <c r="F149" s="19" t="s">
        <v>168</v>
      </c>
      <c r="G149" s="19"/>
      <c r="H149" s="19" t="s">
        <v>136</v>
      </c>
      <c r="I149" s="19" t="s">
        <v>32</v>
      </c>
      <c r="J149" s="19" t="s">
        <v>21</v>
      </c>
      <c r="K149" s="37">
        <v>28000</v>
      </c>
      <c r="L149" s="22">
        <v>0.81535714285714289</v>
      </c>
      <c r="M149" s="21">
        <v>22830</v>
      </c>
      <c r="N149" s="23">
        <v>3</v>
      </c>
      <c r="O149" s="23"/>
      <c r="P149" s="68">
        <f t="shared" si="2"/>
        <v>0</v>
      </c>
      <c r="Q149" s="24"/>
      <c r="R149" s="25"/>
      <c r="S149" s="26"/>
      <c r="T149" s="26"/>
      <c r="U149" s="26"/>
      <c r="V149" s="26"/>
      <c r="W149" s="26"/>
    </row>
    <row r="150" spans="1:23" s="27" customFormat="1" ht="60" customHeight="1" x14ac:dyDescent="0.4">
      <c r="A150" s="59"/>
      <c r="B150" s="59"/>
      <c r="C150" s="17" t="s">
        <v>133</v>
      </c>
      <c r="D150" s="23" t="s">
        <v>101</v>
      </c>
      <c r="E150" s="51" t="s">
        <v>167</v>
      </c>
      <c r="F150" s="19" t="s">
        <v>168</v>
      </c>
      <c r="G150" s="19"/>
      <c r="H150" s="19" t="s">
        <v>136</v>
      </c>
      <c r="I150" s="19" t="s">
        <v>32</v>
      </c>
      <c r="J150" s="19" t="s">
        <v>22</v>
      </c>
      <c r="K150" s="37">
        <v>28000</v>
      </c>
      <c r="L150" s="22">
        <v>0.81535714285714289</v>
      </c>
      <c r="M150" s="21">
        <v>22830</v>
      </c>
      <c r="N150" s="23">
        <v>1</v>
      </c>
      <c r="O150" s="23"/>
      <c r="P150" s="68">
        <f t="shared" si="2"/>
        <v>0</v>
      </c>
      <c r="Q150" s="24"/>
      <c r="R150" s="25"/>
      <c r="S150" s="26"/>
      <c r="T150" s="26"/>
      <c r="U150" s="26"/>
      <c r="V150" s="26"/>
      <c r="W150" s="26"/>
    </row>
    <row r="151" spans="1:23" s="27" customFormat="1" ht="60" customHeight="1" x14ac:dyDescent="0.4">
      <c r="A151" s="56"/>
      <c r="B151" s="56"/>
      <c r="C151" s="17" t="s">
        <v>133</v>
      </c>
      <c r="D151" s="23" t="s">
        <v>101</v>
      </c>
      <c r="E151" s="51" t="s">
        <v>169</v>
      </c>
      <c r="F151" s="19" t="s">
        <v>170</v>
      </c>
      <c r="G151" s="19"/>
      <c r="H151" s="19" t="s">
        <v>136</v>
      </c>
      <c r="I151" s="19" t="s">
        <v>32</v>
      </c>
      <c r="J151" s="19" t="s">
        <v>20</v>
      </c>
      <c r="K151" s="37">
        <v>32500</v>
      </c>
      <c r="L151" s="22">
        <v>0.81507692307692303</v>
      </c>
      <c r="M151" s="21">
        <v>26490</v>
      </c>
      <c r="N151" s="23">
        <v>5</v>
      </c>
      <c r="O151" s="23"/>
      <c r="P151" s="68">
        <f t="shared" si="2"/>
        <v>0</v>
      </c>
      <c r="Q151" s="24"/>
      <c r="R151" s="25"/>
      <c r="S151" s="26"/>
      <c r="T151" s="26"/>
      <c r="U151" s="26"/>
      <c r="V151" s="26"/>
      <c r="W151" s="26"/>
    </row>
    <row r="152" spans="1:23" s="27" customFormat="1" ht="60" customHeight="1" x14ac:dyDescent="0.4">
      <c r="A152" s="57"/>
      <c r="B152" s="57"/>
      <c r="C152" s="17" t="s">
        <v>133</v>
      </c>
      <c r="D152" s="23" t="s">
        <v>101</v>
      </c>
      <c r="E152" s="51" t="s">
        <v>169</v>
      </c>
      <c r="F152" s="19" t="s">
        <v>170</v>
      </c>
      <c r="G152" s="19"/>
      <c r="H152" s="19" t="s">
        <v>136</v>
      </c>
      <c r="I152" s="19" t="s">
        <v>32</v>
      </c>
      <c r="J152" s="19" t="s">
        <v>21</v>
      </c>
      <c r="K152" s="37">
        <v>32500</v>
      </c>
      <c r="L152" s="22">
        <v>0.81507692307692303</v>
      </c>
      <c r="M152" s="21">
        <v>26490</v>
      </c>
      <c r="N152" s="23">
        <v>6</v>
      </c>
      <c r="O152" s="23"/>
      <c r="P152" s="68">
        <f t="shared" si="2"/>
        <v>0</v>
      </c>
      <c r="Q152" s="24"/>
      <c r="R152" s="25"/>
      <c r="S152" s="26"/>
      <c r="T152" s="26"/>
      <c r="U152" s="26"/>
      <c r="V152" s="26"/>
      <c r="W152" s="26"/>
    </row>
    <row r="153" spans="1:23" s="27" customFormat="1" ht="60" customHeight="1" x14ac:dyDescent="0.4">
      <c r="A153" s="57"/>
      <c r="B153" s="57"/>
      <c r="C153" s="17" t="s">
        <v>133</v>
      </c>
      <c r="D153" s="23" t="s">
        <v>101</v>
      </c>
      <c r="E153" s="51" t="s">
        <v>169</v>
      </c>
      <c r="F153" s="19" t="s">
        <v>170</v>
      </c>
      <c r="G153" s="19"/>
      <c r="H153" s="19" t="s">
        <v>136</v>
      </c>
      <c r="I153" s="19" t="s">
        <v>32</v>
      </c>
      <c r="J153" s="19" t="s">
        <v>22</v>
      </c>
      <c r="K153" s="37">
        <v>32500</v>
      </c>
      <c r="L153" s="22">
        <v>0.81507692307692303</v>
      </c>
      <c r="M153" s="21">
        <v>26490</v>
      </c>
      <c r="N153" s="23">
        <v>3</v>
      </c>
      <c r="O153" s="23"/>
      <c r="P153" s="68">
        <f t="shared" si="2"/>
        <v>0</v>
      </c>
      <c r="Q153" s="24"/>
      <c r="R153" s="25"/>
      <c r="S153" s="26"/>
      <c r="T153" s="26"/>
      <c r="U153" s="26"/>
      <c r="V153" s="26"/>
      <c r="W153" s="26"/>
    </row>
    <row r="154" spans="1:23" s="27" customFormat="1" ht="45" customHeight="1" x14ac:dyDescent="0.25">
      <c r="A154" s="60"/>
      <c r="B154" s="41"/>
      <c r="C154" s="17" t="s">
        <v>133</v>
      </c>
      <c r="D154" s="23" t="s">
        <v>101</v>
      </c>
      <c r="E154" s="51" t="s">
        <v>171</v>
      </c>
      <c r="F154" s="19" t="s">
        <v>172</v>
      </c>
      <c r="G154" s="19"/>
      <c r="H154" s="19" t="s">
        <v>173</v>
      </c>
      <c r="I154" s="19" t="s">
        <v>174</v>
      </c>
      <c r="J154" s="19" t="s">
        <v>15</v>
      </c>
      <c r="K154" s="37">
        <v>46000</v>
      </c>
      <c r="L154" s="22">
        <v>0.75</v>
      </c>
      <c r="M154" s="21">
        <v>34500</v>
      </c>
      <c r="N154" s="23">
        <v>2</v>
      </c>
      <c r="O154" s="23"/>
      <c r="P154" s="68">
        <f t="shared" si="2"/>
        <v>0</v>
      </c>
      <c r="Q154" s="24"/>
      <c r="R154" s="25"/>
      <c r="S154" s="26"/>
      <c r="T154" s="26"/>
      <c r="U154" s="26"/>
      <c r="V154" s="26"/>
      <c r="W154" s="26"/>
    </row>
    <row r="155" spans="1:23" s="27" customFormat="1" ht="45" customHeight="1" x14ac:dyDescent="0.25">
      <c r="A155" s="61"/>
      <c r="B155" s="42"/>
      <c r="C155" s="17" t="s">
        <v>133</v>
      </c>
      <c r="D155" s="23" t="s">
        <v>101</v>
      </c>
      <c r="E155" s="51" t="s">
        <v>171</v>
      </c>
      <c r="F155" s="19" t="s">
        <v>172</v>
      </c>
      <c r="G155" s="19"/>
      <c r="H155" s="19" t="s">
        <v>173</v>
      </c>
      <c r="I155" s="19" t="s">
        <v>174</v>
      </c>
      <c r="J155" s="19" t="s">
        <v>20</v>
      </c>
      <c r="K155" s="37">
        <v>46000</v>
      </c>
      <c r="L155" s="22">
        <v>0.75</v>
      </c>
      <c r="M155" s="21">
        <v>34500</v>
      </c>
      <c r="N155" s="23">
        <v>3</v>
      </c>
      <c r="O155" s="23"/>
      <c r="P155" s="68">
        <f t="shared" si="2"/>
        <v>0</v>
      </c>
      <c r="Q155" s="24"/>
      <c r="R155" s="25"/>
      <c r="S155" s="26"/>
      <c r="T155" s="26"/>
      <c r="U155" s="26"/>
      <c r="V155" s="26"/>
      <c r="W155" s="26"/>
    </row>
    <row r="156" spans="1:23" s="27" customFormat="1" ht="45" customHeight="1" x14ac:dyDescent="0.25">
      <c r="A156" s="61"/>
      <c r="B156" s="42"/>
      <c r="C156" s="17" t="s">
        <v>133</v>
      </c>
      <c r="D156" s="23" t="s">
        <v>101</v>
      </c>
      <c r="E156" s="51" t="s">
        <v>171</v>
      </c>
      <c r="F156" s="19" t="s">
        <v>172</v>
      </c>
      <c r="G156" s="19"/>
      <c r="H156" s="19" t="s">
        <v>173</v>
      </c>
      <c r="I156" s="19" t="s">
        <v>174</v>
      </c>
      <c r="J156" s="19" t="s">
        <v>21</v>
      </c>
      <c r="K156" s="37">
        <v>46000</v>
      </c>
      <c r="L156" s="22">
        <v>0.75</v>
      </c>
      <c r="M156" s="21">
        <v>34500</v>
      </c>
      <c r="N156" s="23">
        <v>3</v>
      </c>
      <c r="O156" s="23"/>
      <c r="P156" s="68">
        <f t="shared" si="2"/>
        <v>0</v>
      </c>
      <c r="Q156" s="24"/>
      <c r="R156" s="25"/>
      <c r="S156" s="26"/>
      <c r="T156" s="26"/>
      <c r="U156" s="26"/>
      <c r="V156" s="26"/>
      <c r="W156" s="26"/>
    </row>
    <row r="157" spans="1:23" s="27" customFormat="1" ht="45" customHeight="1" x14ac:dyDescent="0.25">
      <c r="A157" s="62"/>
      <c r="B157" s="42"/>
      <c r="C157" s="17" t="s">
        <v>133</v>
      </c>
      <c r="D157" s="23" t="s">
        <v>101</v>
      </c>
      <c r="E157" s="51" t="s">
        <v>171</v>
      </c>
      <c r="F157" s="19" t="s">
        <v>172</v>
      </c>
      <c r="G157" s="19"/>
      <c r="H157" s="19" t="s">
        <v>173</v>
      </c>
      <c r="I157" s="19" t="s">
        <v>174</v>
      </c>
      <c r="J157" s="19" t="s">
        <v>22</v>
      </c>
      <c r="K157" s="37">
        <v>46000</v>
      </c>
      <c r="L157" s="22">
        <v>0.75</v>
      </c>
      <c r="M157" s="21">
        <v>34500</v>
      </c>
      <c r="N157" s="23">
        <v>2</v>
      </c>
      <c r="O157" s="23"/>
      <c r="P157" s="68">
        <f t="shared" si="2"/>
        <v>0</v>
      </c>
      <c r="Q157" s="24"/>
      <c r="R157" s="25"/>
      <c r="S157" s="26"/>
      <c r="T157" s="26"/>
      <c r="U157" s="26"/>
      <c r="V157" s="26"/>
      <c r="W157" s="26"/>
    </row>
    <row r="158" spans="1:23" s="27" customFormat="1" ht="45" customHeight="1" x14ac:dyDescent="0.25">
      <c r="A158" s="60"/>
      <c r="B158" s="42"/>
      <c r="C158" s="17" t="s">
        <v>133</v>
      </c>
      <c r="D158" s="23" t="s">
        <v>101</v>
      </c>
      <c r="E158" s="48" t="s">
        <v>175</v>
      </c>
      <c r="F158" s="19" t="s">
        <v>176</v>
      </c>
      <c r="G158" s="19"/>
      <c r="H158" s="19" t="s">
        <v>173</v>
      </c>
      <c r="I158" s="19" t="s">
        <v>174</v>
      </c>
      <c r="J158" s="19" t="s">
        <v>15</v>
      </c>
      <c r="K158" s="37">
        <v>32500</v>
      </c>
      <c r="L158" s="22">
        <v>0.75015384615384617</v>
      </c>
      <c r="M158" s="21">
        <v>24380</v>
      </c>
      <c r="N158" s="23">
        <v>2</v>
      </c>
      <c r="O158" s="23"/>
      <c r="P158" s="68">
        <f t="shared" si="2"/>
        <v>0</v>
      </c>
      <c r="Q158" s="24"/>
      <c r="R158" s="25"/>
      <c r="S158" s="26"/>
      <c r="T158" s="26"/>
      <c r="U158" s="26"/>
      <c r="V158" s="26"/>
      <c r="W158" s="26"/>
    </row>
    <row r="159" spans="1:23" s="27" customFormat="1" ht="45" customHeight="1" x14ac:dyDescent="0.25">
      <c r="A159" s="61"/>
      <c r="B159" s="42"/>
      <c r="C159" s="17" t="s">
        <v>133</v>
      </c>
      <c r="D159" s="23" t="s">
        <v>101</v>
      </c>
      <c r="E159" s="48" t="s">
        <v>175</v>
      </c>
      <c r="F159" s="19" t="s">
        <v>176</v>
      </c>
      <c r="G159" s="19"/>
      <c r="H159" s="19" t="s">
        <v>173</v>
      </c>
      <c r="I159" s="19" t="s">
        <v>174</v>
      </c>
      <c r="J159" s="19" t="s">
        <v>20</v>
      </c>
      <c r="K159" s="37">
        <v>32500</v>
      </c>
      <c r="L159" s="22">
        <v>0.75015384615384617</v>
      </c>
      <c r="M159" s="21">
        <v>24380</v>
      </c>
      <c r="N159" s="23">
        <v>3</v>
      </c>
      <c r="O159" s="23"/>
      <c r="P159" s="68">
        <f t="shared" si="2"/>
        <v>0</v>
      </c>
      <c r="Q159" s="24"/>
      <c r="R159" s="25"/>
      <c r="S159" s="26"/>
      <c r="T159" s="26"/>
      <c r="U159" s="26"/>
      <c r="V159" s="26"/>
      <c r="W159" s="26"/>
    </row>
    <row r="160" spans="1:23" s="27" customFormat="1" ht="45" customHeight="1" x14ac:dyDescent="0.25">
      <c r="A160" s="61"/>
      <c r="B160" s="42"/>
      <c r="C160" s="17" t="s">
        <v>133</v>
      </c>
      <c r="D160" s="23" t="s">
        <v>101</v>
      </c>
      <c r="E160" s="48" t="s">
        <v>175</v>
      </c>
      <c r="F160" s="19" t="s">
        <v>176</v>
      </c>
      <c r="G160" s="19"/>
      <c r="H160" s="19" t="s">
        <v>173</v>
      </c>
      <c r="I160" s="19" t="s">
        <v>174</v>
      </c>
      <c r="J160" s="19" t="s">
        <v>21</v>
      </c>
      <c r="K160" s="37">
        <v>32500</v>
      </c>
      <c r="L160" s="22">
        <v>0.75015384615384617</v>
      </c>
      <c r="M160" s="21">
        <v>24380</v>
      </c>
      <c r="N160" s="23">
        <v>3</v>
      </c>
      <c r="O160" s="23"/>
      <c r="P160" s="68">
        <f t="shared" si="2"/>
        <v>0</v>
      </c>
      <c r="Q160" s="24"/>
      <c r="R160" s="25"/>
      <c r="S160" s="26"/>
      <c r="T160" s="26"/>
      <c r="U160" s="26"/>
      <c r="V160" s="26"/>
      <c r="W160" s="26"/>
    </row>
    <row r="161" spans="1:37" s="27" customFormat="1" ht="45" customHeight="1" x14ac:dyDescent="0.25">
      <c r="A161" s="62"/>
      <c r="B161" s="43"/>
      <c r="C161" s="17" t="s">
        <v>133</v>
      </c>
      <c r="D161" s="23" t="s">
        <v>101</v>
      </c>
      <c r="E161" s="48" t="s">
        <v>175</v>
      </c>
      <c r="F161" s="19" t="s">
        <v>176</v>
      </c>
      <c r="G161" s="19"/>
      <c r="H161" s="19" t="s">
        <v>173</v>
      </c>
      <c r="I161" s="19" t="s">
        <v>174</v>
      </c>
      <c r="J161" s="19" t="s">
        <v>22</v>
      </c>
      <c r="K161" s="37">
        <v>32500</v>
      </c>
      <c r="L161" s="22">
        <v>0.75015384615384617</v>
      </c>
      <c r="M161" s="21">
        <v>24380</v>
      </c>
      <c r="N161" s="23">
        <v>2</v>
      </c>
      <c r="O161" s="23"/>
      <c r="P161" s="68">
        <f t="shared" si="2"/>
        <v>0</v>
      </c>
      <c r="Q161" s="24"/>
      <c r="R161" s="25"/>
      <c r="S161" s="26"/>
      <c r="T161" s="26"/>
      <c r="U161" s="26"/>
      <c r="V161" s="26"/>
      <c r="W161" s="26"/>
    </row>
    <row r="162" spans="1:37" s="27" customFormat="1" ht="90" customHeight="1" x14ac:dyDescent="0.25">
      <c r="A162" s="41"/>
      <c r="B162" s="41"/>
      <c r="C162" s="17" t="s">
        <v>133</v>
      </c>
      <c r="D162" s="23" t="s">
        <v>101</v>
      </c>
      <c r="E162" s="19" t="s">
        <v>177</v>
      </c>
      <c r="F162" s="19" t="s">
        <v>178</v>
      </c>
      <c r="G162" s="19"/>
      <c r="H162" s="19" t="s">
        <v>139</v>
      </c>
      <c r="I162" s="19" t="s">
        <v>140</v>
      </c>
      <c r="J162" s="19" t="s">
        <v>20</v>
      </c>
      <c r="K162" s="37">
        <v>34000</v>
      </c>
      <c r="L162" s="22">
        <v>0.70647058823529407</v>
      </c>
      <c r="M162" s="21">
        <v>24020</v>
      </c>
      <c r="N162" s="23">
        <v>3</v>
      </c>
      <c r="O162" s="23"/>
      <c r="P162" s="68">
        <f t="shared" si="2"/>
        <v>0</v>
      </c>
      <c r="Q162" s="24"/>
      <c r="R162" s="25"/>
      <c r="S162" s="26"/>
      <c r="T162" s="26"/>
      <c r="U162" s="26"/>
      <c r="V162" s="26"/>
      <c r="W162" s="26"/>
    </row>
    <row r="163" spans="1:37" s="27" customFormat="1" ht="90" customHeight="1" x14ac:dyDescent="0.25">
      <c r="A163" s="43"/>
      <c r="B163" s="43"/>
      <c r="C163" s="17" t="s">
        <v>133</v>
      </c>
      <c r="D163" s="23" t="s">
        <v>101</v>
      </c>
      <c r="E163" s="19" t="s">
        <v>177</v>
      </c>
      <c r="F163" s="19" t="s">
        <v>178</v>
      </c>
      <c r="G163" s="19"/>
      <c r="H163" s="19" t="s">
        <v>139</v>
      </c>
      <c r="I163" s="19" t="s">
        <v>140</v>
      </c>
      <c r="J163" s="19" t="s">
        <v>21</v>
      </c>
      <c r="K163" s="37">
        <v>34000</v>
      </c>
      <c r="L163" s="22">
        <v>0.70647058823529407</v>
      </c>
      <c r="M163" s="21">
        <v>24020</v>
      </c>
      <c r="N163" s="23">
        <v>3</v>
      </c>
      <c r="O163" s="23"/>
      <c r="P163" s="68">
        <f t="shared" si="2"/>
        <v>0</v>
      </c>
      <c r="Q163" s="24"/>
      <c r="R163" s="25"/>
      <c r="S163" s="26"/>
      <c r="T163" s="26"/>
      <c r="U163" s="26"/>
      <c r="V163" s="26"/>
      <c r="W163" s="26"/>
    </row>
    <row r="164" spans="1:37" s="27" customFormat="1" ht="90" customHeight="1" x14ac:dyDescent="0.25">
      <c r="A164" s="41"/>
      <c r="B164" s="41"/>
      <c r="C164" s="17" t="s">
        <v>133</v>
      </c>
      <c r="D164" s="23" t="s">
        <v>101</v>
      </c>
      <c r="E164" s="19" t="s">
        <v>179</v>
      </c>
      <c r="F164" s="19" t="s">
        <v>180</v>
      </c>
      <c r="G164" s="19"/>
      <c r="H164" s="19" t="s">
        <v>181</v>
      </c>
      <c r="I164" s="19" t="s">
        <v>182</v>
      </c>
      <c r="J164" s="19" t="s">
        <v>20</v>
      </c>
      <c r="K164" s="37">
        <v>41000</v>
      </c>
      <c r="L164" s="22">
        <v>0.7065853658536585</v>
      </c>
      <c r="M164" s="21">
        <v>28970</v>
      </c>
      <c r="N164" s="23">
        <v>4</v>
      </c>
      <c r="O164" s="23"/>
      <c r="P164" s="68">
        <f t="shared" si="2"/>
        <v>0</v>
      </c>
      <c r="Q164" s="24"/>
      <c r="R164" s="25"/>
      <c r="S164" s="26"/>
      <c r="T164" s="26"/>
      <c r="U164" s="26"/>
      <c r="V164" s="26"/>
      <c r="W164" s="26"/>
    </row>
    <row r="165" spans="1:37" s="27" customFormat="1" ht="90" customHeight="1" x14ac:dyDescent="0.25">
      <c r="A165" s="43"/>
      <c r="B165" s="43"/>
      <c r="C165" s="17" t="s">
        <v>133</v>
      </c>
      <c r="D165" s="23" t="s">
        <v>101</v>
      </c>
      <c r="E165" s="19" t="s">
        <v>179</v>
      </c>
      <c r="F165" s="19" t="s">
        <v>180</v>
      </c>
      <c r="G165" s="19"/>
      <c r="H165" s="19" t="s">
        <v>181</v>
      </c>
      <c r="I165" s="19" t="s">
        <v>182</v>
      </c>
      <c r="J165" s="19" t="s">
        <v>21</v>
      </c>
      <c r="K165" s="37">
        <v>41000</v>
      </c>
      <c r="L165" s="22">
        <v>0.7065853658536585</v>
      </c>
      <c r="M165" s="21">
        <v>28970</v>
      </c>
      <c r="N165" s="23">
        <v>4</v>
      </c>
      <c r="O165" s="23"/>
      <c r="P165" s="68">
        <f t="shared" si="2"/>
        <v>0</v>
      </c>
      <c r="Q165" s="24"/>
      <c r="R165" s="25"/>
      <c r="S165" s="26"/>
      <c r="T165" s="26"/>
      <c r="U165" s="26"/>
      <c r="V165" s="26"/>
      <c r="W165" s="26"/>
    </row>
    <row r="166" spans="1:37" s="27" customFormat="1" ht="60" customHeight="1" x14ac:dyDescent="0.25">
      <c r="A166" s="41"/>
      <c r="B166" s="41"/>
      <c r="C166" s="17" t="s">
        <v>133</v>
      </c>
      <c r="D166" s="23" t="s">
        <v>101</v>
      </c>
      <c r="E166" s="19" t="s">
        <v>183</v>
      </c>
      <c r="F166" s="19" t="s">
        <v>184</v>
      </c>
      <c r="G166" s="19"/>
      <c r="H166" s="19" t="s">
        <v>136</v>
      </c>
      <c r="I166" s="19" t="s">
        <v>32</v>
      </c>
      <c r="J166" s="19" t="s">
        <v>15</v>
      </c>
      <c r="K166" s="37">
        <v>48000</v>
      </c>
      <c r="L166" s="22">
        <v>0.7064583333333333</v>
      </c>
      <c r="M166" s="21">
        <v>33910</v>
      </c>
      <c r="N166" s="23">
        <v>2</v>
      </c>
      <c r="O166" s="23"/>
      <c r="P166" s="68">
        <f t="shared" si="2"/>
        <v>0</v>
      </c>
      <c r="Q166" s="24"/>
      <c r="R166" s="25"/>
      <c r="S166" s="26"/>
      <c r="T166" s="26"/>
      <c r="U166" s="26"/>
      <c r="V166" s="26"/>
      <c r="W166" s="26"/>
    </row>
    <row r="167" spans="1:37" s="27" customFormat="1" ht="60" customHeight="1" x14ac:dyDescent="0.25">
      <c r="A167" s="42"/>
      <c r="B167" s="42"/>
      <c r="C167" s="17" t="s">
        <v>133</v>
      </c>
      <c r="D167" s="23" t="s">
        <v>101</v>
      </c>
      <c r="E167" s="19" t="s">
        <v>183</v>
      </c>
      <c r="F167" s="19" t="s">
        <v>184</v>
      </c>
      <c r="G167" s="19"/>
      <c r="H167" s="19" t="s">
        <v>136</v>
      </c>
      <c r="I167" s="19" t="s">
        <v>32</v>
      </c>
      <c r="J167" s="19" t="s">
        <v>20</v>
      </c>
      <c r="K167" s="37">
        <v>48000</v>
      </c>
      <c r="L167" s="22">
        <v>0.7064583333333333</v>
      </c>
      <c r="M167" s="21">
        <v>33910</v>
      </c>
      <c r="N167" s="23">
        <v>1</v>
      </c>
      <c r="O167" s="23"/>
      <c r="P167" s="68">
        <f t="shared" si="2"/>
        <v>0</v>
      </c>
      <c r="Q167" s="24"/>
      <c r="R167" s="25"/>
      <c r="S167" s="26"/>
      <c r="T167" s="26"/>
      <c r="U167" s="26"/>
      <c r="V167" s="26"/>
      <c r="W167" s="26"/>
    </row>
    <row r="168" spans="1:37" s="27" customFormat="1" ht="60" customHeight="1" x14ac:dyDescent="0.25">
      <c r="A168" s="43"/>
      <c r="B168" s="43"/>
      <c r="C168" s="17" t="s">
        <v>133</v>
      </c>
      <c r="D168" s="23" t="s">
        <v>101</v>
      </c>
      <c r="E168" s="19" t="s">
        <v>183</v>
      </c>
      <c r="F168" s="19" t="s">
        <v>184</v>
      </c>
      <c r="G168" s="19"/>
      <c r="H168" s="19" t="s">
        <v>136</v>
      </c>
      <c r="I168" s="19" t="s">
        <v>32</v>
      </c>
      <c r="J168" s="19" t="s">
        <v>21</v>
      </c>
      <c r="K168" s="37">
        <v>48000</v>
      </c>
      <c r="L168" s="22">
        <v>0.7064583333333333</v>
      </c>
      <c r="M168" s="21">
        <v>33910</v>
      </c>
      <c r="N168" s="23">
        <v>1</v>
      </c>
      <c r="O168" s="23"/>
      <c r="P168" s="68">
        <f t="shared" si="2"/>
        <v>0</v>
      </c>
      <c r="Q168" s="24"/>
      <c r="R168" s="25"/>
      <c r="S168" s="26"/>
      <c r="T168" s="26"/>
      <c r="U168" s="26"/>
      <c r="V168" s="26"/>
      <c r="W168" s="26"/>
    </row>
    <row r="169" spans="1:37" s="27" customFormat="1" ht="60" customHeight="1" x14ac:dyDescent="0.4">
      <c r="A169" s="36"/>
      <c r="B169" s="28"/>
      <c r="C169" s="17" t="s">
        <v>185</v>
      </c>
      <c r="D169" s="23" t="s">
        <v>40</v>
      </c>
      <c r="E169" s="19" t="s">
        <v>186</v>
      </c>
      <c r="F169" s="19" t="s">
        <v>187</v>
      </c>
      <c r="G169" s="19" t="s">
        <v>188</v>
      </c>
      <c r="H169" s="19">
        <v>2100</v>
      </c>
      <c r="I169" s="19" t="s">
        <v>48</v>
      </c>
      <c r="J169" s="19">
        <v>41</v>
      </c>
      <c r="K169" s="21">
        <v>97000</v>
      </c>
      <c r="L169" s="22">
        <v>0.90216494845360828</v>
      </c>
      <c r="M169" s="21">
        <v>87510</v>
      </c>
      <c r="N169" s="23">
        <v>1</v>
      </c>
      <c r="O169" s="23"/>
      <c r="P169" s="68">
        <f t="shared" si="2"/>
        <v>0</v>
      </c>
      <c r="Q169" s="24"/>
      <c r="R169" s="25"/>
      <c r="S169" s="26"/>
      <c r="T169" s="26"/>
      <c r="U169" s="26"/>
      <c r="V169" s="26"/>
      <c r="W169" s="26"/>
      <c r="X169" s="26"/>
      <c r="Y169" s="26"/>
      <c r="Z169" s="26"/>
      <c r="AA169" s="26"/>
      <c r="AB169" s="26"/>
      <c r="AC169" s="26"/>
      <c r="AD169" s="26"/>
      <c r="AE169" s="26"/>
      <c r="AF169" s="26"/>
      <c r="AG169" s="26"/>
      <c r="AH169" s="26"/>
      <c r="AI169" s="26"/>
      <c r="AJ169" s="26"/>
      <c r="AK169" s="26"/>
    </row>
    <row r="170" spans="1:37" s="27" customFormat="1" ht="60" customHeight="1" x14ac:dyDescent="0.4">
      <c r="A170" s="36"/>
      <c r="B170" s="28"/>
      <c r="C170" s="17" t="s">
        <v>185</v>
      </c>
      <c r="D170" s="23" t="s">
        <v>40</v>
      </c>
      <c r="E170" s="19" t="s">
        <v>186</v>
      </c>
      <c r="F170" s="19" t="s">
        <v>187</v>
      </c>
      <c r="G170" s="19" t="s">
        <v>188</v>
      </c>
      <c r="H170" s="19">
        <v>2100</v>
      </c>
      <c r="I170" s="19" t="s">
        <v>48</v>
      </c>
      <c r="J170" s="19">
        <v>42</v>
      </c>
      <c r="K170" s="21">
        <v>97000</v>
      </c>
      <c r="L170" s="22">
        <v>0.90216494845360828</v>
      </c>
      <c r="M170" s="21">
        <v>87510</v>
      </c>
      <c r="N170" s="23">
        <v>2</v>
      </c>
      <c r="O170" s="23"/>
      <c r="P170" s="68">
        <f t="shared" si="2"/>
        <v>0</v>
      </c>
      <c r="Q170" s="24"/>
      <c r="R170" s="25"/>
      <c r="S170" s="26"/>
      <c r="T170" s="26"/>
      <c r="U170" s="26"/>
      <c r="V170" s="26"/>
      <c r="W170" s="26"/>
      <c r="X170" s="26"/>
      <c r="Y170" s="26"/>
      <c r="Z170" s="26"/>
      <c r="AA170" s="26"/>
      <c r="AB170" s="26"/>
      <c r="AC170" s="26"/>
      <c r="AD170" s="26"/>
      <c r="AE170" s="26"/>
      <c r="AF170" s="26"/>
      <c r="AG170" s="26"/>
      <c r="AH170" s="26"/>
      <c r="AI170" s="26"/>
      <c r="AJ170" s="26"/>
      <c r="AK170" s="26"/>
    </row>
    <row r="171" spans="1:37" s="27" customFormat="1" ht="60" customHeight="1" x14ac:dyDescent="0.4">
      <c r="A171" s="36"/>
      <c r="B171" s="28"/>
      <c r="C171" s="17" t="s">
        <v>185</v>
      </c>
      <c r="D171" s="23" t="s">
        <v>40</v>
      </c>
      <c r="E171" s="19" t="s">
        <v>186</v>
      </c>
      <c r="F171" s="19" t="s">
        <v>187</v>
      </c>
      <c r="G171" s="19" t="s">
        <v>188</v>
      </c>
      <c r="H171" s="19">
        <v>2100</v>
      </c>
      <c r="I171" s="19" t="s">
        <v>48</v>
      </c>
      <c r="J171" s="19">
        <v>43</v>
      </c>
      <c r="K171" s="21">
        <v>97000</v>
      </c>
      <c r="L171" s="22">
        <v>0.90216494845360828</v>
      </c>
      <c r="M171" s="21">
        <v>87510</v>
      </c>
      <c r="N171" s="23">
        <v>3</v>
      </c>
      <c r="O171" s="23"/>
      <c r="P171" s="68">
        <f t="shared" si="2"/>
        <v>0</v>
      </c>
      <c r="Q171" s="24"/>
      <c r="R171" s="25"/>
      <c r="S171" s="26"/>
      <c r="T171" s="26"/>
      <c r="U171" s="26"/>
      <c r="V171" s="26"/>
      <c r="W171" s="26"/>
      <c r="X171" s="26"/>
      <c r="Y171" s="26"/>
      <c r="Z171" s="26"/>
      <c r="AA171" s="26"/>
      <c r="AB171" s="26"/>
      <c r="AC171" s="26"/>
      <c r="AD171" s="26"/>
      <c r="AE171" s="26"/>
      <c r="AF171" s="26"/>
      <c r="AG171" s="26"/>
      <c r="AH171" s="26"/>
      <c r="AI171" s="26"/>
      <c r="AJ171" s="26"/>
      <c r="AK171" s="26"/>
    </row>
    <row r="172" spans="1:37" s="27" customFormat="1" ht="45" customHeight="1" x14ac:dyDescent="0.4">
      <c r="A172" s="16"/>
      <c r="B172" s="16"/>
      <c r="C172" s="17" t="s">
        <v>185</v>
      </c>
      <c r="D172" s="23" t="s">
        <v>40</v>
      </c>
      <c r="E172" s="19" t="s">
        <v>189</v>
      </c>
      <c r="F172" s="19" t="s">
        <v>190</v>
      </c>
      <c r="G172" s="19" t="s">
        <v>191</v>
      </c>
      <c r="H172" s="19">
        <v>1100</v>
      </c>
      <c r="I172" s="19" t="s">
        <v>32</v>
      </c>
      <c r="J172" s="19">
        <v>40</v>
      </c>
      <c r="K172" s="21">
        <v>164000</v>
      </c>
      <c r="L172" s="22">
        <v>0.84780487804878046</v>
      </c>
      <c r="M172" s="21">
        <v>139040</v>
      </c>
      <c r="N172" s="23">
        <v>1</v>
      </c>
      <c r="O172" s="23"/>
      <c r="P172" s="68">
        <f t="shared" si="2"/>
        <v>0</v>
      </c>
      <c r="Q172" s="24"/>
      <c r="R172" s="25"/>
      <c r="S172" s="26"/>
      <c r="T172" s="26"/>
      <c r="U172" s="26"/>
      <c r="V172" s="26"/>
      <c r="W172" s="26"/>
      <c r="X172" s="26"/>
      <c r="Y172" s="26"/>
      <c r="Z172" s="26"/>
      <c r="AA172" s="26"/>
      <c r="AB172" s="26"/>
      <c r="AC172" s="26"/>
      <c r="AD172" s="26"/>
      <c r="AE172" s="26"/>
      <c r="AF172" s="26"/>
      <c r="AG172" s="26"/>
      <c r="AH172" s="26"/>
      <c r="AI172" s="26"/>
      <c r="AJ172" s="26"/>
      <c r="AK172" s="26"/>
    </row>
    <row r="173" spans="1:37" s="27" customFormat="1" ht="45" customHeight="1" x14ac:dyDescent="0.4">
      <c r="A173" s="28"/>
      <c r="B173" s="28"/>
      <c r="C173" s="17" t="s">
        <v>185</v>
      </c>
      <c r="D173" s="23" t="s">
        <v>40</v>
      </c>
      <c r="E173" s="19" t="s">
        <v>189</v>
      </c>
      <c r="F173" s="19" t="s">
        <v>190</v>
      </c>
      <c r="G173" s="19" t="s">
        <v>191</v>
      </c>
      <c r="H173" s="19">
        <v>1100</v>
      </c>
      <c r="I173" s="19" t="s">
        <v>32</v>
      </c>
      <c r="J173" s="19">
        <v>41</v>
      </c>
      <c r="K173" s="21">
        <v>164000</v>
      </c>
      <c r="L173" s="22">
        <v>0.84780487804878046</v>
      </c>
      <c r="M173" s="21">
        <v>139040</v>
      </c>
      <c r="N173" s="23">
        <v>2</v>
      </c>
      <c r="O173" s="23"/>
      <c r="P173" s="68">
        <f t="shared" si="2"/>
        <v>0</v>
      </c>
      <c r="Q173" s="24"/>
      <c r="R173" s="25"/>
      <c r="S173" s="26"/>
      <c r="T173" s="26"/>
      <c r="U173" s="26"/>
      <c r="V173" s="26"/>
      <c r="W173" s="26"/>
      <c r="X173" s="26"/>
      <c r="Y173" s="26"/>
      <c r="Z173" s="26"/>
      <c r="AA173" s="26"/>
      <c r="AB173" s="26"/>
      <c r="AC173" s="26"/>
      <c r="AD173" s="26"/>
      <c r="AE173" s="26"/>
      <c r="AF173" s="26"/>
      <c r="AG173" s="26"/>
      <c r="AH173" s="26"/>
      <c r="AI173" s="26"/>
      <c r="AJ173" s="26"/>
      <c r="AK173" s="26"/>
    </row>
    <row r="174" spans="1:37" s="27" customFormat="1" ht="45" customHeight="1" x14ac:dyDescent="0.4">
      <c r="A174" s="28"/>
      <c r="B174" s="28"/>
      <c r="C174" s="17" t="s">
        <v>185</v>
      </c>
      <c r="D174" s="23" t="s">
        <v>40</v>
      </c>
      <c r="E174" s="19" t="s">
        <v>189</v>
      </c>
      <c r="F174" s="19" t="s">
        <v>190</v>
      </c>
      <c r="G174" s="19" t="s">
        <v>191</v>
      </c>
      <c r="H174" s="19">
        <v>1100</v>
      </c>
      <c r="I174" s="19" t="s">
        <v>32</v>
      </c>
      <c r="J174" s="19">
        <v>42</v>
      </c>
      <c r="K174" s="21">
        <v>164000</v>
      </c>
      <c r="L174" s="22">
        <v>0.84780487804878046</v>
      </c>
      <c r="M174" s="21">
        <v>139040</v>
      </c>
      <c r="N174" s="23">
        <v>2</v>
      </c>
      <c r="O174" s="23"/>
      <c r="P174" s="68">
        <f t="shared" si="2"/>
        <v>0</v>
      </c>
      <c r="Q174" s="24"/>
      <c r="R174" s="25"/>
      <c r="S174" s="26"/>
      <c r="T174" s="26"/>
      <c r="U174" s="26"/>
      <c r="V174" s="26"/>
      <c r="W174" s="26"/>
      <c r="X174" s="26"/>
      <c r="Y174" s="26"/>
      <c r="Z174" s="26"/>
      <c r="AA174" s="26"/>
      <c r="AB174" s="26"/>
      <c r="AC174" s="26"/>
      <c r="AD174" s="26"/>
      <c r="AE174" s="26"/>
      <c r="AF174" s="26"/>
      <c r="AG174" s="26"/>
      <c r="AH174" s="26"/>
      <c r="AI174" s="26"/>
      <c r="AJ174" s="26"/>
      <c r="AK174" s="26"/>
    </row>
    <row r="175" spans="1:37" s="27" customFormat="1" ht="45" customHeight="1" x14ac:dyDescent="0.4">
      <c r="A175" s="35"/>
      <c r="B175" s="35"/>
      <c r="C175" s="17" t="s">
        <v>185</v>
      </c>
      <c r="D175" s="23" t="s">
        <v>40</v>
      </c>
      <c r="E175" s="19" t="s">
        <v>189</v>
      </c>
      <c r="F175" s="19" t="s">
        <v>190</v>
      </c>
      <c r="G175" s="19" t="s">
        <v>191</v>
      </c>
      <c r="H175" s="19">
        <v>1100</v>
      </c>
      <c r="I175" s="19" t="s">
        <v>32</v>
      </c>
      <c r="J175" s="19">
        <v>43</v>
      </c>
      <c r="K175" s="21">
        <v>164000</v>
      </c>
      <c r="L175" s="22">
        <v>0.84780487804878046</v>
      </c>
      <c r="M175" s="21">
        <v>139040</v>
      </c>
      <c r="N175" s="23">
        <v>1</v>
      </c>
      <c r="O175" s="23"/>
      <c r="P175" s="68">
        <f t="shared" si="2"/>
        <v>0</v>
      </c>
      <c r="Q175" s="24"/>
      <c r="R175" s="25"/>
      <c r="S175" s="26"/>
      <c r="T175" s="26"/>
      <c r="U175" s="26"/>
      <c r="V175" s="26"/>
      <c r="W175" s="26"/>
      <c r="X175" s="26"/>
      <c r="Y175" s="26"/>
      <c r="Z175" s="26"/>
      <c r="AA175" s="26"/>
      <c r="AB175" s="26"/>
      <c r="AC175" s="26"/>
      <c r="AD175" s="26"/>
      <c r="AE175" s="26"/>
      <c r="AF175" s="26"/>
      <c r="AG175" s="26"/>
      <c r="AH175" s="26"/>
      <c r="AI175" s="26"/>
      <c r="AJ175" s="26"/>
      <c r="AK175" s="26"/>
    </row>
    <row r="176" spans="1:37" s="27" customFormat="1" ht="90" customHeight="1" x14ac:dyDescent="0.4">
      <c r="A176" s="16"/>
      <c r="B176" s="16"/>
      <c r="C176" s="17" t="s">
        <v>185</v>
      </c>
      <c r="D176" s="23" t="s">
        <v>34</v>
      </c>
      <c r="E176" s="19" t="s">
        <v>186</v>
      </c>
      <c r="F176" s="19" t="s">
        <v>192</v>
      </c>
      <c r="G176" s="19" t="s">
        <v>193</v>
      </c>
      <c r="H176" s="19">
        <v>8520</v>
      </c>
      <c r="I176" s="19" t="s">
        <v>228</v>
      </c>
      <c r="J176" s="19">
        <v>36</v>
      </c>
      <c r="K176" s="21">
        <v>97000</v>
      </c>
      <c r="L176" s="22">
        <v>0.90216494845360828</v>
      </c>
      <c r="M176" s="21">
        <v>87510</v>
      </c>
      <c r="N176" s="23">
        <v>1</v>
      </c>
      <c r="O176" s="23"/>
      <c r="P176" s="68">
        <f t="shared" si="2"/>
        <v>0</v>
      </c>
      <c r="Q176" s="24"/>
      <c r="R176" s="25"/>
      <c r="S176" s="26"/>
      <c r="T176" s="26"/>
      <c r="U176" s="26"/>
      <c r="V176" s="26"/>
      <c r="W176" s="26"/>
      <c r="X176" s="26"/>
      <c r="Y176" s="26"/>
      <c r="Z176" s="26"/>
      <c r="AA176" s="26"/>
      <c r="AB176" s="26"/>
      <c r="AC176" s="26"/>
      <c r="AD176" s="26"/>
      <c r="AE176" s="26"/>
      <c r="AF176" s="26"/>
      <c r="AG176" s="26"/>
      <c r="AH176" s="26"/>
      <c r="AI176" s="26"/>
      <c r="AJ176" s="26"/>
      <c r="AK176" s="26"/>
    </row>
    <row r="177" spans="1:37" s="27" customFormat="1" ht="90" customHeight="1" x14ac:dyDescent="0.4">
      <c r="A177" s="35"/>
      <c r="B177" s="35"/>
      <c r="C177" s="17" t="s">
        <v>185</v>
      </c>
      <c r="D177" s="23" t="s">
        <v>34</v>
      </c>
      <c r="E177" s="19" t="s">
        <v>186</v>
      </c>
      <c r="F177" s="19" t="s">
        <v>192</v>
      </c>
      <c r="G177" s="19" t="s">
        <v>193</v>
      </c>
      <c r="H177" s="19">
        <v>8520</v>
      </c>
      <c r="I177" s="19" t="s">
        <v>228</v>
      </c>
      <c r="J177" s="19">
        <v>37</v>
      </c>
      <c r="K177" s="21">
        <v>97000</v>
      </c>
      <c r="L177" s="22">
        <v>0.90216494845360828</v>
      </c>
      <c r="M177" s="21">
        <v>87510</v>
      </c>
      <c r="N177" s="23">
        <v>1</v>
      </c>
      <c r="O177" s="23"/>
      <c r="P177" s="68">
        <f t="shared" si="2"/>
        <v>0</v>
      </c>
      <c r="Q177" s="24"/>
      <c r="R177" s="25"/>
      <c r="S177" s="26"/>
      <c r="T177" s="26"/>
      <c r="U177" s="26"/>
      <c r="V177" s="26"/>
      <c r="W177" s="26"/>
      <c r="X177" s="26"/>
      <c r="Y177" s="26"/>
      <c r="Z177" s="26"/>
      <c r="AA177" s="26"/>
      <c r="AB177" s="26"/>
      <c r="AC177" s="26"/>
      <c r="AD177" s="26"/>
      <c r="AE177" s="26"/>
      <c r="AF177" s="26"/>
      <c r="AG177" s="26"/>
      <c r="AH177" s="26"/>
      <c r="AI177" s="26"/>
      <c r="AJ177" s="26"/>
      <c r="AK177" s="26"/>
    </row>
    <row r="178" spans="1:37" s="27" customFormat="1" ht="90" customHeight="1" x14ac:dyDescent="0.4">
      <c r="A178" s="29"/>
      <c r="B178" s="30"/>
      <c r="C178" s="17" t="s">
        <v>185</v>
      </c>
      <c r="D178" s="23" t="s">
        <v>34</v>
      </c>
      <c r="E178" s="19" t="s">
        <v>186</v>
      </c>
      <c r="F178" s="19" t="s">
        <v>194</v>
      </c>
      <c r="G178" s="19" t="s">
        <v>193</v>
      </c>
      <c r="H178" s="19">
        <v>2100</v>
      </c>
      <c r="I178" s="19" t="s">
        <v>48</v>
      </c>
      <c r="J178" s="19">
        <v>36</v>
      </c>
      <c r="K178" s="21">
        <v>97000</v>
      </c>
      <c r="L178" s="22">
        <v>0.90216494845360828</v>
      </c>
      <c r="M178" s="21">
        <v>87510</v>
      </c>
      <c r="N178" s="23">
        <v>1</v>
      </c>
      <c r="O178" s="23"/>
      <c r="P178" s="68">
        <f t="shared" si="2"/>
        <v>0</v>
      </c>
      <c r="Q178" s="24"/>
      <c r="R178" s="25"/>
      <c r="S178" s="26"/>
      <c r="T178" s="26"/>
      <c r="U178" s="26"/>
      <c r="V178" s="26"/>
      <c r="W178" s="26"/>
      <c r="X178" s="26"/>
      <c r="Y178" s="26"/>
      <c r="Z178" s="26"/>
      <c r="AA178" s="26"/>
      <c r="AB178" s="26"/>
      <c r="AC178" s="26"/>
      <c r="AD178" s="26"/>
      <c r="AE178" s="26"/>
      <c r="AF178" s="26"/>
      <c r="AG178" s="26"/>
      <c r="AH178" s="26"/>
      <c r="AI178" s="26"/>
      <c r="AJ178" s="26"/>
      <c r="AK178" s="26"/>
    </row>
    <row r="179" spans="1:37" s="27" customFormat="1" ht="90" customHeight="1" x14ac:dyDescent="0.4">
      <c r="A179" s="31"/>
      <c r="B179" s="32"/>
      <c r="C179" s="17" t="s">
        <v>185</v>
      </c>
      <c r="D179" s="23" t="s">
        <v>34</v>
      </c>
      <c r="E179" s="19" t="s">
        <v>186</v>
      </c>
      <c r="F179" s="19" t="s">
        <v>194</v>
      </c>
      <c r="G179" s="19" t="s">
        <v>193</v>
      </c>
      <c r="H179" s="19">
        <v>2100</v>
      </c>
      <c r="I179" s="19" t="s">
        <v>48</v>
      </c>
      <c r="J179" s="19">
        <v>38</v>
      </c>
      <c r="K179" s="21">
        <v>97000</v>
      </c>
      <c r="L179" s="22">
        <v>0.90216494845360828</v>
      </c>
      <c r="M179" s="21">
        <v>87510</v>
      </c>
      <c r="N179" s="23">
        <v>1</v>
      </c>
      <c r="O179" s="23"/>
      <c r="P179" s="68">
        <f t="shared" si="2"/>
        <v>0</v>
      </c>
      <c r="Q179" s="24"/>
      <c r="R179" s="25"/>
      <c r="S179" s="26"/>
      <c r="T179" s="26"/>
      <c r="U179" s="26"/>
      <c r="V179" s="26"/>
      <c r="W179" s="26"/>
      <c r="X179" s="26"/>
      <c r="Y179" s="26"/>
      <c r="Z179" s="26"/>
      <c r="AA179" s="26"/>
      <c r="AB179" s="26"/>
      <c r="AC179" s="26"/>
      <c r="AD179" s="26"/>
      <c r="AE179" s="26"/>
      <c r="AF179" s="26"/>
      <c r="AG179" s="26"/>
      <c r="AH179" s="26"/>
      <c r="AI179" s="26"/>
      <c r="AJ179" s="26"/>
      <c r="AK179" s="26"/>
    </row>
    <row r="180" spans="1:37" s="27" customFormat="1" ht="60" customHeight="1" x14ac:dyDescent="0.4">
      <c r="A180" s="44"/>
      <c r="B180" s="16"/>
      <c r="C180" s="17" t="s">
        <v>185</v>
      </c>
      <c r="D180" s="23" t="s">
        <v>34</v>
      </c>
      <c r="E180" s="19" t="s">
        <v>186</v>
      </c>
      <c r="F180" s="19" t="s">
        <v>195</v>
      </c>
      <c r="G180" s="19" t="s">
        <v>193</v>
      </c>
      <c r="H180" s="19">
        <v>1102</v>
      </c>
      <c r="I180" s="19" t="s">
        <v>174</v>
      </c>
      <c r="J180" s="19">
        <v>36</v>
      </c>
      <c r="K180" s="21">
        <v>97000</v>
      </c>
      <c r="L180" s="22">
        <v>0.90216494845360828</v>
      </c>
      <c r="M180" s="21">
        <v>87510</v>
      </c>
      <c r="N180" s="23">
        <v>1</v>
      </c>
      <c r="O180" s="23"/>
      <c r="P180" s="68">
        <f t="shared" si="2"/>
        <v>0</v>
      </c>
      <c r="Q180" s="24"/>
      <c r="R180" s="25"/>
      <c r="S180" s="26"/>
      <c r="T180" s="26"/>
      <c r="U180" s="26"/>
      <c r="V180" s="26"/>
      <c r="W180" s="26"/>
      <c r="X180" s="26"/>
      <c r="Y180" s="26"/>
      <c r="Z180" s="26"/>
      <c r="AA180" s="26"/>
      <c r="AB180" s="26"/>
      <c r="AC180" s="26"/>
      <c r="AD180" s="26"/>
      <c r="AE180" s="26"/>
      <c r="AF180" s="26"/>
      <c r="AG180" s="26"/>
      <c r="AH180" s="26"/>
      <c r="AI180" s="26"/>
      <c r="AJ180" s="26"/>
      <c r="AK180" s="26"/>
    </row>
    <row r="181" spans="1:37" s="27" customFormat="1" ht="60" customHeight="1" x14ac:dyDescent="0.4">
      <c r="A181" s="63"/>
      <c r="B181" s="28"/>
      <c r="C181" s="17" t="s">
        <v>185</v>
      </c>
      <c r="D181" s="23" t="s">
        <v>34</v>
      </c>
      <c r="E181" s="19" t="s">
        <v>186</v>
      </c>
      <c r="F181" s="19" t="s">
        <v>195</v>
      </c>
      <c r="G181" s="19" t="s">
        <v>193</v>
      </c>
      <c r="H181" s="19">
        <v>1102</v>
      </c>
      <c r="I181" s="19" t="s">
        <v>174</v>
      </c>
      <c r="J181" s="19">
        <v>37</v>
      </c>
      <c r="K181" s="21">
        <v>97000</v>
      </c>
      <c r="L181" s="22">
        <v>0.90216494845360828</v>
      </c>
      <c r="M181" s="21">
        <v>87510</v>
      </c>
      <c r="N181" s="23">
        <v>1</v>
      </c>
      <c r="O181" s="23"/>
      <c r="P181" s="68">
        <f t="shared" si="2"/>
        <v>0</v>
      </c>
      <c r="Q181" s="24"/>
      <c r="R181" s="25"/>
      <c r="S181" s="26"/>
      <c r="T181" s="26"/>
      <c r="U181" s="26"/>
      <c r="V181" s="26"/>
      <c r="W181" s="26"/>
      <c r="X181" s="26"/>
      <c r="Y181" s="26"/>
      <c r="Z181" s="26"/>
      <c r="AA181" s="26"/>
      <c r="AB181" s="26"/>
      <c r="AC181" s="26"/>
      <c r="AD181" s="26"/>
      <c r="AE181" s="26"/>
      <c r="AF181" s="26"/>
      <c r="AG181" s="26"/>
      <c r="AH181" s="26"/>
      <c r="AI181" s="26"/>
      <c r="AJ181" s="26"/>
      <c r="AK181" s="26"/>
    </row>
    <row r="182" spans="1:37" s="27" customFormat="1" ht="60" customHeight="1" x14ac:dyDescent="0.4">
      <c r="A182" s="38"/>
      <c r="B182" s="35"/>
      <c r="C182" s="17" t="s">
        <v>185</v>
      </c>
      <c r="D182" s="23" t="s">
        <v>34</v>
      </c>
      <c r="E182" s="19" t="s">
        <v>186</v>
      </c>
      <c r="F182" s="19" t="s">
        <v>195</v>
      </c>
      <c r="G182" s="19" t="s">
        <v>193</v>
      </c>
      <c r="H182" s="19">
        <v>1102</v>
      </c>
      <c r="I182" s="19" t="s">
        <v>174</v>
      </c>
      <c r="J182" s="19">
        <v>38</v>
      </c>
      <c r="K182" s="21">
        <v>97000</v>
      </c>
      <c r="L182" s="22">
        <v>0.90216494845360828</v>
      </c>
      <c r="M182" s="21">
        <v>87510</v>
      </c>
      <c r="N182" s="23">
        <v>2</v>
      </c>
      <c r="O182" s="23"/>
      <c r="P182" s="68">
        <f t="shared" si="2"/>
        <v>0</v>
      </c>
      <c r="Q182" s="24"/>
      <c r="R182" s="25"/>
      <c r="S182" s="26"/>
      <c r="T182" s="26"/>
      <c r="U182" s="26"/>
      <c r="V182" s="26"/>
      <c r="W182" s="26"/>
      <c r="X182" s="26"/>
      <c r="Y182" s="26"/>
      <c r="Z182" s="26"/>
      <c r="AA182" s="26"/>
      <c r="AB182" s="26"/>
      <c r="AC182" s="26"/>
      <c r="AD182" s="26"/>
      <c r="AE182" s="26"/>
      <c r="AF182" s="26"/>
      <c r="AG182" s="26"/>
      <c r="AH182" s="26"/>
      <c r="AI182" s="26"/>
      <c r="AJ182" s="26"/>
      <c r="AK182" s="26"/>
    </row>
  </sheetData>
  <mergeCells count="23">
    <mergeCell ref="A1:P1"/>
    <mergeCell ref="A11:B11"/>
    <mergeCell ref="H11:I11"/>
    <mergeCell ref="A14:A20"/>
    <mergeCell ref="B14:B20"/>
    <mergeCell ref="A35:A37"/>
    <mergeCell ref="B35:B37"/>
    <mergeCell ref="A58:A60"/>
    <mergeCell ref="B58:B60"/>
    <mergeCell ref="A68:A69"/>
    <mergeCell ref="B68:B69"/>
    <mergeCell ref="A70:A71"/>
    <mergeCell ref="B70:B71"/>
    <mergeCell ref="A90:A93"/>
    <mergeCell ref="B90:B93"/>
    <mergeCell ref="A178:A179"/>
    <mergeCell ref="B178:B179"/>
    <mergeCell ref="A146:A147"/>
    <mergeCell ref="B146:B147"/>
    <mergeCell ref="A148:A150"/>
    <mergeCell ref="B148:B150"/>
    <mergeCell ref="A151:A153"/>
    <mergeCell ref="B151:B153"/>
  </mergeCells>
  <phoneticPr fontId="2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2025-01-07T03:23:05Z</dcterms:created>
  <dcterms:modified xsi:type="dcterms:W3CDTF">2025-01-07T03:23:08Z</dcterms:modified>
</cp:coreProperties>
</file>